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D" sheetId="5" r:id="rId1"/>
    <sheet name="6D" sheetId="6" r:id="rId2"/>
    <sheet name="7D" sheetId="7" r:id="rId3"/>
    <sheet name="8D" sheetId="8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3" i="9"/>
  <c r="L213" i="9"/>
  <c r="O3" i="9"/>
  <c r="G213" i="9"/>
  <c r="J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<sst xmlns="http://schemas.openxmlformats.org/spreadsheetml/2006/main" count="74" uniqueCount="26">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</sst>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- 8D'!$E$3:$E$212</c:f>
              <c:numCache>
                <c:formatCode>0.000</c:formatCode>
                <c:ptCount val="210"/>
                <c:pt idx="0">
                  <c:v>0.71005445743403905</c:v>
                </c:pt>
                <c:pt idx="1">
                  <c:v>0.71064960030642421</c:v>
                </c:pt>
                <c:pt idx="2">
                  <c:v>0.68965546168051728</c:v>
                </c:pt>
                <c:pt idx="3">
                  <c:v>0.69016800071415152</c:v>
                </c:pt>
                <c:pt idx="4">
                  <c:v>0.70457386627032559</c:v>
                </c:pt>
                <c:pt idx="5">
                  <c:v>0.71754160689952684</c:v>
                </c:pt>
                <c:pt idx="6">
                  <c:v>0.71845459218516261</c:v>
                </c:pt>
                <c:pt idx="7">
                  <c:v>0.71976345408273623</c:v>
                </c:pt>
                <c:pt idx="8">
                  <c:v>0.69781242802347199</c:v>
                </c:pt>
                <c:pt idx="9">
                  <c:v>0.69662347671191505</c:v>
                </c:pt>
                <c:pt idx="10">
                  <c:v>0.68796610505996236</c:v>
                </c:pt>
                <c:pt idx="11">
                  <c:v>0.65849011870907292</c:v>
                </c:pt>
                <c:pt idx="12">
                  <c:v>0.64394688644086884</c:v>
                </c:pt>
                <c:pt idx="13">
                  <c:v>0.62777125050490246</c:v>
                </c:pt>
                <c:pt idx="14">
                  <c:v>0.61171496254275493</c:v>
                </c:pt>
                <c:pt idx="15">
                  <c:v>0.62852480413940837</c:v>
                </c:pt>
                <c:pt idx="16">
                  <c:v>0.64140993285041381</c:v>
                </c:pt>
                <c:pt idx="17">
                  <c:v>0.64106252482484705</c:v>
                </c:pt>
                <c:pt idx="18">
                  <c:v>0.64570769314051668</c:v>
                </c:pt>
                <c:pt idx="19">
                  <c:v>0.63480151612532854</c:v>
                </c:pt>
                <c:pt idx="20">
                  <c:v>0.65512101467322881</c:v>
                </c:pt>
                <c:pt idx="21">
                  <c:v>0.68860440539820011</c:v>
                </c:pt>
                <c:pt idx="22">
                  <c:v>0.67306387551765412</c:v>
                </c:pt>
                <c:pt idx="23">
                  <c:v>0.67101170474424232</c:v>
                </c:pt>
                <c:pt idx="24">
                  <c:v>0.69365133824019742</c:v>
                </c:pt>
                <c:pt idx="25">
                  <c:v>0.68792627655287897</c:v>
                </c:pt>
                <c:pt idx="26">
                  <c:v>0.70579769539765225</c:v>
                </c:pt>
                <c:pt idx="27">
                  <c:v>0.7290669810731194</c:v>
                </c:pt>
                <c:pt idx="28">
                  <c:v>0.74099064783267232</c:v>
                </c:pt>
                <c:pt idx="29">
                  <c:v>0.75825613259308733</c:v>
                </c:pt>
                <c:pt idx="30">
                  <c:v>0.75912872065721015</c:v>
                </c:pt>
                <c:pt idx="31">
                  <c:v>0.74311150356280875</c:v>
                </c:pt>
                <c:pt idx="32">
                  <c:v>0.75371067785338952</c:v>
                </c:pt>
                <c:pt idx="33">
                  <c:v>0.77457016763716136</c:v>
                </c:pt>
                <c:pt idx="34">
                  <c:v>0.79539332773783034</c:v>
                </c:pt>
                <c:pt idx="35">
                  <c:v>0.79935578140922314</c:v>
                </c:pt>
                <c:pt idx="36">
                  <c:v>0.8014968260699632</c:v>
                </c:pt>
                <c:pt idx="37">
                  <c:v>0.76767727680821474</c:v>
                </c:pt>
                <c:pt idx="38">
                  <c:v>0.75878242314755662</c:v>
                </c:pt>
                <c:pt idx="39">
                  <c:v>0.75512562108186154</c:v>
                </c:pt>
                <c:pt idx="40">
                  <c:v>0.75794217709897682</c:v>
                </c:pt>
                <c:pt idx="41">
                  <c:v>0.75216455162092166</c:v>
                </c:pt>
                <c:pt idx="42">
                  <c:v>0.75426519098070433</c:v>
                </c:pt>
                <c:pt idx="43">
                  <c:v>0.74085838715735219</c:v>
                </c:pt>
                <c:pt idx="44">
                  <c:v>0.70324865335781117</c:v>
                </c:pt>
                <c:pt idx="45">
                  <c:v>0.70137422227961177</c:v>
                </c:pt>
                <c:pt idx="46">
                  <c:v>0.70093791612838341</c:v>
                </c:pt>
                <c:pt idx="47">
                  <c:v>0.70483347320186118</c:v>
                </c:pt>
                <c:pt idx="48">
                  <c:v>0.68780176400901682</c:v>
                </c:pt>
                <c:pt idx="49">
                  <c:v>0.67985485513848776</c:v>
                </c:pt>
                <c:pt idx="50">
                  <c:v>0.67901184884556676</c:v>
                </c:pt>
                <c:pt idx="51">
                  <c:v>0.70604430089506354</c:v>
                </c:pt>
                <c:pt idx="52">
                  <c:v>0.73468140847517349</c:v>
                </c:pt>
                <c:pt idx="53">
                  <c:v>0.74805175404170288</c:v>
                </c:pt>
                <c:pt idx="54">
                  <c:v>0.77449176492982608</c:v>
                </c:pt>
                <c:pt idx="55">
                  <c:v>0.79822377853989979</c:v>
                </c:pt>
                <c:pt idx="56">
                  <c:v>0.78744687263355062</c:v>
                </c:pt>
                <c:pt idx="57">
                  <c:v>0.8013356779926899</c:v>
                </c:pt>
                <c:pt idx="58">
                  <c:v>0.81192222743723497</c:v>
                </c:pt>
                <c:pt idx="59">
                  <c:v>0.8294198003141765</c:v>
                </c:pt>
                <c:pt idx="60">
                  <c:v>0.82781472690397084</c:v>
                </c:pt>
                <c:pt idx="61">
                  <c:v>0.84170352418366545</c:v>
                </c:pt>
                <c:pt idx="62">
                  <c:v>0.8438723654582182</c:v>
                </c:pt>
                <c:pt idx="63">
                  <c:v>0.84292354451168916</c:v>
                </c:pt>
                <c:pt idx="64">
                  <c:v>0.83028434125177475</c:v>
                </c:pt>
                <c:pt idx="65">
                  <c:v>0.83006621241449374</c:v>
                </c:pt>
                <c:pt idx="66">
                  <c:v>0.82871694521596262</c:v>
                </c:pt>
                <c:pt idx="67">
                  <c:v>0.80422310189019075</c:v>
                </c:pt>
                <c:pt idx="68">
                  <c:v>0.77612815603894725</c:v>
                </c:pt>
                <c:pt idx="69">
                  <c:v>0.77607381569707512</c:v>
                </c:pt>
                <c:pt idx="70">
                  <c:v>0.77298526836413106</c:v>
                </c:pt>
                <c:pt idx="71">
                  <c:v>0.76284127896050036</c:v>
                </c:pt>
                <c:pt idx="72">
                  <c:v>0.75900352675788485</c:v>
                </c:pt>
                <c:pt idx="73">
                  <c:v>0.7707230239594075</c:v>
                </c:pt>
                <c:pt idx="74">
                  <c:v>0.79216429226629503</c:v>
                </c:pt>
                <c:pt idx="75">
                  <c:v>0.83897679900472277</c:v>
                </c:pt>
                <c:pt idx="76">
                  <c:v>0.87952782260793294</c:v>
                </c:pt>
                <c:pt idx="77">
                  <c:v>0.88015311794316231</c:v>
                </c:pt>
                <c:pt idx="78">
                  <c:v>0.87468386246751773</c:v>
                </c:pt>
                <c:pt idx="79">
                  <c:v>0.87908936730122722</c:v>
                </c:pt>
                <c:pt idx="80">
                  <c:v>0.89505138748386914</c:v>
                </c:pt>
                <c:pt idx="81">
                  <c:v>0.89598370978204178</c:v>
                </c:pt>
                <c:pt idx="82">
                  <c:v>0.89637961063231208</c:v>
                </c:pt>
                <c:pt idx="83">
                  <c:v>0.90208051210656126</c:v>
                </c:pt>
                <c:pt idx="84">
                  <c:v>0.89883979982174045</c:v>
                </c:pt>
                <c:pt idx="85">
                  <c:v>0.9151142166211661</c:v>
                </c:pt>
                <c:pt idx="86">
                  <c:v>0.88917249763196227</c:v>
                </c:pt>
                <c:pt idx="87">
                  <c:v>0.85931676931940726</c:v>
                </c:pt>
                <c:pt idx="88">
                  <c:v>0.84200281597262039</c:v>
                </c:pt>
                <c:pt idx="89">
                  <c:v>0.8197851844102616</c:v>
                </c:pt>
                <c:pt idx="90">
                  <c:v>0.79309880595311766</c:v>
                </c:pt>
                <c:pt idx="91">
                  <c:v>0.79518682046686695</c:v>
                </c:pt>
                <c:pt idx="92">
                  <c:v>0.78736290457715485</c:v>
                </c:pt>
                <c:pt idx="93">
                  <c:v>0.76288302053062851</c:v>
                </c:pt>
                <c:pt idx="94">
                  <c:v>0.75917454751629876</c:v>
                </c:pt>
                <c:pt idx="95">
                  <c:v>0.76638140375475838</c:v>
                </c:pt>
                <c:pt idx="96">
                  <c:v>0.76756099454349147</c:v>
                </c:pt>
                <c:pt idx="97">
                  <c:v>0.76912841481763661</c:v>
                </c:pt>
                <c:pt idx="98">
                  <c:v>0.7725298770279132</c:v>
                </c:pt>
                <c:pt idx="99">
                  <c:v>0.76251517489201504</c:v>
                </c:pt>
                <c:pt idx="100">
                  <c:v>0.76124669405706635</c:v>
                </c:pt>
                <c:pt idx="101">
                  <c:v>0.74580355154662814</c:v>
                </c:pt>
                <c:pt idx="102">
                  <c:v>0.73871658973529963</c:v>
                </c:pt>
                <c:pt idx="103">
                  <c:v>0.74798500150832525</c:v>
                </c:pt>
                <c:pt idx="104">
                  <c:v>0.76036518758804306</c:v>
                </c:pt>
                <c:pt idx="105">
                  <c:v>0.75872152635204748</c:v>
                </c:pt>
                <c:pt idx="106">
                  <c:v>0.77843594273365679</c:v>
                </c:pt>
                <c:pt idx="107">
                  <c:v>0.78247512848830059</c:v>
                </c:pt>
                <c:pt idx="108">
                  <c:v>0.7744801850698777</c:v>
                </c:pt>
                <c:pt idx="109">
                  <c:v>0.75884623590026945</c:v>
                </c:pt>
                <c:pt idx="110">
                  <c:v>0.7417383099839101</c:v>
                </c:pt>
                <c:pt idx="111">
                  <c:v>0.76306773099018943</c:v>
                </c:pt>
                <c:pt idx="112">
                  <c:v>0.75277557558310615</c:v>
                </c:pt>
                <c:pt idx="113">
                  <c:v>0.72117286982602313</c:v>
                </c:pt>
                <c:pt idx="114">
                  <c:v>0.7164746875222513</c:v>
                </c:pt>
                <c:pt idx="115">
                  <c:v>0.71503654643639125</c:v>
                </c:pt>
                <c:pt idx="116">
                  <c:v>0.73383491792549549</c:v>
                </c:pt>
                <c:pt idx="117">
                  <c:v>0.74133156944499556</c:v>
                </c:pt>
                <c:pt idx="118">
                  <c:v>0.73857647085837053</c:v>
                </c:pt>
                <c:pt idx="119">
                  <c:v>0.72607328371838886</c:v>
                </c:pt>
                <c:pt idx="120">
                  <c:v>0.71245110810067624</c:v>
                </c:pt>
                <c:pt idx="121">
                  <c:v>0.69455946800752233</c:v>
                </c:pt>
                <c:pt idx="122">
                  <c:v>0.71483857741335399</c:v>
                </c:pt>
                <c:pt idx="123">
                  <c:v>0.69777235891338607</c:v>
                </c:pt>
                <c:pt idx="124">
                  <c:v>0.70021234301332191</c:v>
                </c:pt>
                <c:pt idx="125">
                  <c:v>0.68368886501330983</c:v>
                </c:pt>
                <c:pt idx="126">
                  <c:v>0.68292079756680535</c:v>
                </c:pt>
                <c:pt idx="127">
                  <c:v>0.6658141737658777</c:v>
                </c:pt>
                <c:pt idx="128">
                  <c:v>0.67037044395588585</c:v>
                </c:pt>
                <c:pt idx="129">
                  <c:v>0.68252487247820093</c:v>
                </c:pt>
                <c:pt idx="130">
                  <c:v>0.697408743522548</c:v>
                </c:pt>
                <c:pt idx="131">
                  <c:v>0.72647188017744357</c:v>
                </c:pt>
                <c:pt idx="132">
                  <c:v>0.72494485712481072</c:v>
                </c:pt>
                <c:pt idx="133">
                  <c:v>0.71589291097635499</c:v>
                </c:pt>
                <c:pt idx="134">
                  <c:v>0.71239451159333644</c:v>
                </c:pt>
                <c:pt idx="135">
                  <c:v>0.69831581665546216</c:v>
                </c:pt>
                <c:pt idx="136">
                  <c:v>0.66201321202720498</c:v>
                </c:pt>
                <c:pt idx="137">
                  <c:v>0.63212284438340116</c:v>
                </c:pt>
                <c:pt idx="138">
                  <c:v>0.6208813769083894</c:v>
                </c:pt>
                <c:pt idx="139">
                  <c:v>0.60143359026820675</c:v>
                </c:pt>
                <c:pt idx="140">
                  <c:v>0.60687640780158625</c:v>
                </c:pt>
                <c:pt idx="141">
                  <c:v>0.59211369610399822</c:v>
                </c:pt>
                <c:pt idx="142">
                  <c:v>0.59407701722841399</c:v>
                </c:pt>
                <c:pt idx="143">
                  <c:v>0.60780019237864191</c:v>
                </c:pt>
                <c:pt idx="144">
                  <c:v>0.59646852466253519</c:v>
                </c:pt>
                <c:pt idx="145">
                  <c:v>0.60866470907790704</c:v>
                </c:pt>
                <c:pt idx="146">
                  <c:v>0.6096665682508714</c:v>
                </c:pt>
                <c:pt idx="147">
                  <c:v>0.58170090158791654</c:v>
                </c:pt>
                <c:pt idx="148">
                  <c:v>0.56672948301000847</c:v>
                </c:pt>
                <c:pt idx="149">
                  <c:v>0.56690723078466476</c:v>
                </c:pt>
                <c:pt idx="150">
                  <c:v>0.5615079543017375</c:v>
                </c:pt>
                <c:pt idx="151">
                  <c:v>0.55733362568275191</c:v>
                </c:pt>
                <c:pt idx="152">
                  <c:v>0.56416022780123043</c:v>
                </c:pt>
                <c:pt idx="153">
                  <c:v>0.56241505975242834</c:v>
                </c:pt>
                <c:pt idx="154">
                  <c:v>0.55870659481754281</c:v>
                </c:pt>
                <c:pt idx="155">
                  <c:v>0.56068385098287432</c:v>
                </c:pt>
                <c:pt idx="156">
                  <c:v>0.56368352442849012</c:v>
                </c:pt>
                <c:pt idx="157">
                  <c:v>0.55766213073426363</c:v>
                </c:pt>
                <c:pt idx="158">
                  <c:v>0.55058455368408987</c:v>
                </c:pt>
                <c:pt idx="159">
                  <c:v>0.5632798089752491</c:v>
                </c:pt>
                <c:pt idx="160">
                  <c:v>0.57412085443658867</c:v>
                </c:pt>
                <c:pt idx="161">
                  <c:v>0.58621734143488058</c:v>
                </c:pt>
                <c:pt idx="162">
                  <c:v>0.58852807058486378</c:v>
                </c:pt>
                <c:pt idx="163">
                  <c:v>0.592489205981931</c:v>
                </c:pt>
                <c:pt idx="164">
                  <c:v>0.58852807866430767</c:v>
                </c:pt>
                <c:pt idx="165">
                  <c:v>0.60300220809619753</c:v>
                </c:pt>
                <c:pt idx="166">
                  <c:v>0.60452922306938561</c:v>
                </c:pt>
                <c:pt idx="167">
                  <c:v>0.61728420451514909</c:v>
                </c:pt>
                <c:pt idx="168">
                  <c:v>0.63533751969363894</c:v>
                </c:pt>
                <c:pt idx="169">
                  <c:v>0.67648905582307572</c:v>
                </c:pt>
                <c:pt idx="170">
                  <c:v>0.68755409379775367</c:v>
                </c:pt>
                <c:pt idx="171">
                  <c:v>0.68450005577193274</c:v>
                </c:pt>
                <c:pt idx="172">
                  <c:v>0.66617211760699491</c:v>
                </c:pt>
                <c:pt idx="173">
                  <c:v>0.68477903560266185</c:v>
                </c:pt>
                <c:pt idx="174">
                  <c:v>0.66531997523536246</c:v>
                </c:pt>
                <c:pt idx="175">
                  <c:v>0.63453058158516429</c:v>
                </c:pt>
                <c:pt idx="176">
                  <c:v>0.63442955781431365</c:v>
                </c:pt>
                <c:pt idx="177">
                  <c:v>0.60958021893922598</c:v>
                </c:pt>
                <c:pt idx="178">
                  <c:v>0.60138064768595978</c:v>
                </c:pt>
                <c:pt idx="179">
                  <c:v>0.60347322376032919</c:v>
                </c:pt>
                <c:pt idx="180">
                  <c:v>0.59415468018822071</c:v>
                </c:pt>
                <c:pt idx="181">
                  <c:v>0.59447294856050514</c:v>
                </c:pt>
                <c:pt idx="182">
                  <c:v>0.57789017844436719</c:v>
                </c:pt>
                <c:pt idx="183">
                  <c:v>0.56019778037332524</c:v>
                </c:pt>
                <c:pt idx="184">
                  <c:v>0.5122582461100883</c:v>
                </c:pt>
                <c:pt idx="185">
                  <c:v>0.50508876520888557</c:v>
                </c:pt>
                <c:pt idx="186">
                  <c:v>0.4908729975166703</c:v>
                </c:pt>
                <c:pt idx="187">
                  <c:v>0.53479525472468947</c:v>
                </c:pt>
                <c:pt idx="188">
                  <c:v>0.57534082445198798</c:v>
                </c:pt>
                <c:pt idx="189">
                  <c:v>0.59424649836677912</c:v>
                </c:pt>
                <c:pt idx="190">
                  <c:v>0.65576731990481296</c:v>
                </c:pt>
                <c:pt idx="191">
                  <c:v>0.67599793648594297</c:v>
                </c:pt>
                <c:pt idx="192">
                  <c:v>0.68528824887894935</c:v>
                </c:pt>
                <c:pt idx="193">
                  <c:v>0.69395368381631573</c:v>
                </c:pt>
                <c:pt idx="194">
                  <c:v>0.70780026639932814</c:v>
                </c:pt>
                <c:pt idx="195">
                  <c:v>0.70714583141081899</c:v>
                </c:pt>
                <c:pt idx="196">
                  <c:v>0.69241859747826939</c:v>
                </c:pt>
                <c:pt idx="197">
                  <c:v>0.67956801039216497</c:v>
                </c:pt>
                <c:pt idx="198">
                  <c:v>0.67818916142242913</c:v>
                </c:pt>
                <c:pt idx="199">
                  <c:v>0.67417366952460123</c:v>
                </c:pt>
                <c:pt idx="200">
                  <c:v>0.67742421356652793</c:v>
                </c:pt>
                <c:pt idx="201">
                  <c:v>0.65035630799032795</c:v>
                </c:pt>
                <c:pt idx="202">
                  <c:v>0.60039117092007299</c:v>
                </c:pt>
                <c:pt idx="203">
                  <c:v>0.60822771973526013</c:v>
                </c:pt>
                <c:pt idx="204">
                  <c:v>0.59210599010268694</c:v>
                </c:pt>
                <c:pt idx="205">
                  <c:v>0.59737642951525116</c:v>
                </c:pt>
                <c:pt idx="206">
                  <c:v>0.61578784767534278</c:v>
                </c:pt>
                <c:pt idx="207">
                  <c:v>0.6393050048507869</c:v>
                </c:pt>
                <c:pt idx="208">
                  <c:v>0.62100991278026396</c:v>
                </c:pt>
                <c:pt idx="209">
                  <c:v>0.63520872658937744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- 8D'!$J$3:$J$212</c:f>
              <c:numCache>
                <c:formatCode>0.000</c:formatCode>
                <c:ptCount val="210"/>
                <c:pt idx="0">
                  <c:v>0.65348464596648759</c:v>
                </c:pt>
                <c:pt idx="1">
                  <c:v>0.59242076162820523</c:v>
                </c:pt>
                <c:pt idx="2">
                  <c:v>0.59011548635413336</c:v>
                </c:pt>
                <c:pt idx="3">
                  <c:v>0.58008725897746649</c:v>
                </c:pt>
                <c:pt idx="4">
                  <c:v>0.55967260841421274</c:v>
                </c:pt>
                <c:pt idx="5">
                  <c:v>0.54439868403676028</c:v>
                </c:pt>
                <c:pt idx="6">
                  <c:v>0.55217410710176817</c:v>
                </c:pt>
                <c:pt idx="7">
                  <c:v>0.54928217819975844</c:v>
                </c:pt>
                <c:pt idx="8">
                  <c:v>0.55352388645861472</c:v>
                </c:pt>
                <c:pt idx="9">
                  <c:v>0.58073409436220991</c:v>
                </c:pt>
                <c:pt idx="10">
                  <c:v>0.56846299533875744</c:v>
                </c:pt>
                <c:pt idx="11">
                  <c:v>0.59276386669099668</c:v>
                </c:pt>
                <c:pt idx="12">
                  <c:v>0.60923087478017457</c:v>
                </c:pt>
                <c:pt idx="13">
                  <c:v>0.58996082783520498</c:v>
                </c:pt>
                <c:pt idx="14">
                  <c:v>0.59360413697790981</c:v>
                </c:pt>
                <c:pt idx="15">
                  <c:v>0.57314908111369989</c:v>
                </c:pt>
                <c:pt idx="16">
                  <c:v>0.5591714341850097</c:v>
                </c:pt>
                <c:pt idx="17">
                  <c:v>0.58880275553226247</c:v>
                </c:pt>
                <c:pt idx="18">
                  <c:v>0.6110447035473664</c:v>
                </c:pt>
                <c:pt idx="19">
                  <c:v>0.59139897700050859</c:v>
                </c:pt>
                <c:pt idx="20">
                  <c:v>0.56508961257847146</c:v>
                </c:pt>
                <c:pt idx="21">
                  <c:v>0.54986550737949258</c:v>
                </c:pt>
                <c:pt idx="22">
                  <c:v>0.56936718881599779</c:v>
                </c:pt>
                <c:pt idx="23">
                  <c:v>0.56435439930582476</c:v>
                </c:pt>
                <c:pt idx="24">
                  <c:v>0.57072906470167439</c:v>
                </c:pt>
                <c:pt idx="25">
                  <c:v>0.5680346088232755</c:v>
                </c:pt>
                <c:pt idx="26">
                  <c:v>0.5688587202215829</c:v>
                </c:pt>
                <c:pt idx="27">
                  <c:v>0.61483317244134683</c:v>
                </c:pt>
                <c:pt idx="28">
                  <c:v>0.61173066582915536</c:v>
                </c:pt>
                <c:pt idx="29">
                  <c:v>0.62753385737008704</c:v>
                </c:pt>
                <c:pt idx="30">
                  <c:v>0.65630065393862813</c:v>
                </c:pt>
                <c:pt idx="31">
                  <c:v>0.66392658464641385</c:v>
                </c:pt>
                <c:pt idx="32">
                  <c:v>0.66525109327427789</c:v>
                </c:pt>
                <c:pt idx="33">
                  <c:v>0.67342095418262271</c:v>
                </c:pt>
                <c:pt idx="34">
                  <c:v>0.67267764530678498</c:v>
                </c:pt>
                <c:pt idx="35">
                  <c:v>0.64589787179891689</c:v>
                </c:pt>
                <c:pt idx="36">
                  <c:v>0.62373807742519449</c:v>
                </c:pt>
                <c:pt idx="37">
                  <c:v>0.5981378947060596</c:v>
                </c:pt>
                <c:pt idx="38">
                  <c:v>0.5791667872002858</c:v>
                </c:pt>
                <c:pt idx="39">
                  <c:v>0.56221769800508126</c:v>
                </c:pt>
                <c:pt idx="40">
                  <c:v>0.5310808720909862</c:v>
                </c:pt>
                <c:pt idx="41">
                  <c:v>0.51352270498248431</c:v>
                </c:pt>
                <c:pt idx="42">
                  <c:v>0.50889317531765954</c:v>
                </c:pt>
                <c:pt idx="43">
                  <c:v>0.52386005657327828</c:v>
                </c:pt>
                <c:pt idx="44">
                  <c:v>0.53422217481418699</c:v>
                </c:pt>
                <c:pt idx="45">
                  <c:v>0.53538154435453922</c:v>
                </c:pt>
                <c:pt idx="46">
                  <c:v>0.53194377960030326</c:v>
                </c:pt>
                <c:pt idx="47">
                  <c:v>0.56129503216463905</c:v>
                </c:pt>
                <c:pt idx="48">
                  <c:v>0.58193717208799567</c:v>
                </c:pt>
                <c:pt idx="49">
                  <c:v>0.59936237780541302</c:v>
                </c:pt>
                <c:pt idx="50">
                  <c:v>0.57986564814316244</c:v>
                </c:pt>
                <c:pt idx="51">
                  <c:v>0.58985076850785612</c:v>
                </c:pt>
                <c:pt idx="52">
                  <c:v>0.60056031093322015</c:v>
                </c:pt>
                <c:pt idx="53">
                  <c:v>0.60965396449806786</c:v>
                </c:pt>
                <c:pt idx="54">
                  <c:v>0.61135873532535734</c:v>
                </c:pt>
                <c:pt idx="55">
                  <c:v>0.59126087054094678</c:v>
                </c:pt>
                <c:pt idx="56">
                  <c:v>0.58955609971365819</c:v>
                </c:pt>
                <c:pt idx="57">
                  <c:v>0.58149059853143414</c:v>
                </c:pt>
                <c:pt idx="58">
                  <c:v>0.61460634382356893</c:v>
                </c:pt>
                <c:pt idx="59">
                  <c:v>0.6428871007348812</c:v>
                </c:pt>
                <c:pt idx="60">
                  <c:v>0.67283348809215993</c:v>
                </c:pt>
                <c:pt idx="61">
                  <c:v>0.68843785549056369</c:v>
                </c:pt>
                <c:pt idx="62">
                  <c:v>0.70439097342719337</c:v>
                </c:pt>
                <c:pt idx="63">
                  <c:v>0.70841453668987897</c:v>
                </c:pt>
                <c:pt idx="64">
                  <c:v>0.70390191996515183</c:v>
                </c:pt>
                <c:pt idx="65">
                  <c:v>0.66464502808284753</c:v>
                </c:pt>
                <c:pt idx="66">
                  <c:v>0.63143556954396163</c:v>
                </c:pt>
                <c:pt idx="67">
                  <c:v>0.60719726271050234</c:v>
                </c:pt>
                <c:pt idx="68">
                  <c:v>0.59105209278158477</c:v>
                </c:pt>
                <c:pt idx="69">
                  <c:v>0.57056747938450325</c:v>
                </c:pt>
                <c:pt idx="70">
                  <c:v>0.54722997510856974</c:v>
                </c:pt>
                <c:pt idx="71">
                  <c:v>0.53420750392386473</c:v>
                </c:pt>
                <c:pt idx="72">
                  <c:v>0.54737941411109925</c:v>
                </c:pt>
                <c:pt idx="73">
                  <c:v>0.57445360589476435</c:v>
                </c:pt>
                <c:pt idx="74">
                  <c:v>0.63085838687646212</c:v>
                </c:pt>
                <c:pt idx="75">
                  <c:v>0.6602454993400243</c:v>
                </c:pt>
                <c:pt idx="76">
                  <c:v>0.6705394641428295</c:v>
                </c:pt>
                <c:pt idx="77">
                  <c:v>0.69268843498680122</c:v>
                </c:pt>
                <c:pt idx="78">
                  <c:v>0.7166916398989196</c:v>
                </c:pt>
                <c:pt idx="79">
                  <c:v>0.71857415850086581</c:v>
                </c:pt>
                <c:pt idx="80">
                  <c:v>0.79437117276553182</c:v>
                </c:pt>
                <c:pt idx="81">
                  <c:v>0.73639045802690539</c:v>
                </c:pt>
                <c:pt idx="82">
                  <c:v>0.70894861220415062</c:v>
                </c:pt>
                <c:pt idx="83">
                  <c:v>0.66485667858633057</c:v>
                </c:pt>
                <c:pt idx="84">
                  <c:v>0.66918726881195978</c:v>
                </c:pt>
                <c:pt idx="85">
                  <c:v>0.67009435810376217</c:v>
                </c:pt>
                <c:pt idx="86">
                  <c:v>0.67457571368568947</c:v>
                </c:pt>
                <c:pt idx="87">
                  <c:v>0.65801183846416522</c:v>
                </c:pt>
                <c:pt idx="88">
                  <c:v>0.65144836924034877</c:v>
                </c:pt>
                <c:pt idx="89">
                  <c:v>0.64792218940240698</c:v>
                </c:pt>
                <c:pt idx="90">
                  <c:v>0.65933465964098437</c:v>
                </c:pt>
                <c:pt idx="91">
                  <c:v>0.69335257476844736</c:v>
                </c:pt>
                <c:pt idx="92">
                  <c:v>0.71426133635378986</c:v>
                </c:pt>
                <c:pt idx="93">
                  <c:v>0.75531945319416727</c:v>
                </c:pt>
                <c:pt idx="94">
                  <c:v>0.7479483421040406</c:v>
                </c:pt>
                <c:pt idx="95">
                  <c:v>0.77244384864252635</c:v>
                </c:pt>
                <c:pt idx="96">
                  <c:v>0.78236383745337479</c:v>
                </c:pt>
                <c:pt idx="97">
                  <c:v>0.7735006870534411</c:v>
                </c:pt>
                <c:pt idx="98">
                  <c:v>0.79769726223217297</c:v>
                </c:pt>
                <c:pt idx="99">
                  <c:v>0.80095862980385302</c:v>
                </c:pt>
                <c:pt idx="100">
                  <c:v>0.8185028618714425</c:v>
                </c:pt>
                <c:pt idx="101">
                  <c:v>0.79544417006504942</c:v>
                </c:pt>
                <c:pt idx="102">
                  <c:v>0.78080452894130881</c:v>
                </c:pt>
                <c:pt idx="103">
                  <c:v>0.77790780107709578</c:v>
                </c:pt>
                <c:pt idx="104">
                  <c:v>0.74953194550512392</c:v>
                </c:pt>
                <c:pt idx="105">
                  <c:v>0.72384200466281579</c:v>
                </c:pt>
                <c:pt idx="106">
                  <c:v>0.70990656435136357</c:v>
                </c:pt>
                <c:pt idx="107">
                  <c:v>0.68112712677789489</c:v>
                </c:pt>
                <c:pt idx="108">
                  <c:v>0.68152302762816563</c:v>
                </c:pt>
                <c:pt idx="109">
                  <c:v>0.67603814158112241</c:v>
                </c:pt>
                <c:pt idx="110">
                  <c:v>0.67640443642185566</c:v>
                </c:pt>
                <c:pt idx="111">
                  <c:v>0.64606393337170098</c:v>
                </c:pt>
                <c:pt idx="112">
                  <c:v>0.61312324222265269</c:v>
                </c:pt>
                <c:pt idx="113">
                  <c:v>0.59789912894422692</c:v>
                </c:pt>
                <c:pt idx="114">
                  <c:v>0.58442641656737948</c:v>
                </c:pt>
                <c:pt idx="115">
                  <c:v>0.55811702790700957</c:v>
                </c:pt>
                <c:pt idx="116">
                  <c:v>0.54841065484949092</c:v>
                </c:pt>
                <c:pt idx="117">
                  <c:v>0.54915396372532843</c:v>
                </c:pt>
                <c:pt idx="118">
                  <c:v>0.54433913515874899</c:v>
                </c:pt>
                <c:pt idx="119">
                  <c:v>0.54699140057879803</c:v>
                </c:pt>
                <c:pt idx="120">
                  <c:v>0.56118720866254657</c:v>
                </c:pt>
                <c:pt idx="121">
                  <c:v>0.57652040899723411</c:v>
                </c:pt>
                <c:pt idx="122">
                  <c:v>0.59297392416341932</c:v>
                </c:pt>
                <c:pt idx="123">
                  <c:v>0.63486339951485282</c:v>
                </c:pt>
                <c:pt idx="124">
                  <c:v>0.66599435367344983</c:v>
                </c:pt>
                <c:pt idx="125">
                  <c:v>0.68446551414703261</c:v>
                </c:pt>
                <c:pt idx="126">
                  <c:v>0.74448905529513554</c:v>
                </c:pt>
                <c:pt idx="127">
                  <c:v>0.7493456322021399</c:v>
                </c:pt>
                <c:pt idx="128">
                  <c:v>0.73334907847404407</c:v>
                </c:pt>
                <c:pt idx="129">
                  <c:v>0.71091196748229901</c:v>
                </c:pt>
                <c:pt idx="130">
                  <c:v>0.67343603403444441</c:v>
                </c:pt>
                <c:pt idx="131">
                  <c:v>0.67972664874350008</c:v>
                </c:pt>
                <c:pt idx="132">
                  <c:v>0.69090700662721527</c:v>
                </c:pt>
                <c:pt idx="133">
                  <c:v>0.70282439525874751</c:v>
                </c:pt>
                <c:pt idx="134">
                  <c:v>0.7132645880955647</c:v>
                </c:pt>
                <c:pt idx="135">
                  <c:v>0.72273262402489502</c:v>
                </c:pt>
                <c:pt idx="136">
                  <c:v>0.74084108276045202</c:v>
                </c:pt>
                <c:pt idx="137">
                  <c:v>0.73967362569635264</c:v>
                </c:pt>
                <c:pt idx="138">
                  <c:v>0.74019880573490915</c:v>
                </c:pt>
                <c:pt idx="139">
                  <c:v>0.78607766382139788</c:v>
                </c:pt>
                <c:pt idx="140">
                  <c:v>0.79382205018771634</c:v>
                </c:pt>
                <c:pt idx="141">
                  <c:v>0.80987966450363025</c:v>
                </c:pt>
                <c:pt idx="142">
                  <c:v>0.79106696775997976</c:v>
                </c:pt>
                <c:pt idx="143">
                  <c:v>0.74917210659581379</c:v>
                </c:pt>
                <c:pt idx="144">
                  <c:v>0.7047596530920639</c:v>
                </c:pt>
                <c:pt idx="145">
                  <c:v>0.67834122265067509</c:v>
                </c:pt>
                <c:pt idx="146">
                  <c:v>0.63543644710757763</c:v>
                </c:pt>
                <c:pt idx="147">
                  <c:v>0.62836211822172738</c:v>
                </c:pt>
                <c:pt idx="148">
                  <c:v>0.6490290409540832</c:v>
                </c:pt>
                <c:pt idx="149">
                  <c:v>0.66888400217165556</c:v>
                </c:pt>
                <c:pt idx="150">
                  <c:v>0.68630977858071229</c:v>
                </c:pt>
                <c:pt idx="151">
                  <c:v>0.71519023992503195</c:v>
                </c:pt>
                <c:pt idx="152">
                  <c:v>0.76012784922900523</c:v>
                </c:pt>
                <c:pt idx="153">
                  <c:v>0.74538581705661155</c:v>
                </c:pt>
                <c:pt idx="154">
                  <c:v>0.72190150597558145</c:v>
                </c:pt>
                <c:pt idx="155">
                  <c:v>0.70546687762456262</c:v>
                </c:pt>
                <c:pt idx="156">
                  <c:v>0.70833862247399559</c:v>
                </c:pt>
                <c:pt idx="157">
                  <c:v>0.70733676330103068</c:v>
                </c:pt>
                <c:pt idx="158">
                  <c:v>0.70452563692149184</c:v>
                </c:pt>
                <c:pt idx="159">
                  <c:v>0.71165925792346851</c:v>
                </c:pt>
                <c:pt idx="160">
                  <c:v>0.71775518409158723</c:v>
                </c:pt>
                <c:pt idx="161">
                  <c:v>0.74676491654474864</c:v>
                </c:pt>
                <c:pt idx="162">
                  <c:v>0.74310898255600943</c:v>
                </c:pt>
                <c:pt idx="163">
                  <c:v>0.73281682714892715</c:v>
                </c:pt>
                <c:pt idx="164">
                  <c:v>0.73436273701672883</c:v>
                </c:pt>
                <c:pt idx="165">
                  <c:v>0.73415540747086749</c:v>
                </c:pt>
                <c:pt idx="166">
                  <c:v>0.74175009319473972</c:v>
                </c:pt>
                <c:pt idx="167">
                  <c:v>0.76173614299632331</c:v>
                </c:pt>
                <c:pt idx="168">
                  <c:v>0.77986482298026061</c:v>
                </c:pt>
                <c:pt idx="169">
                  <c:v>0.77839841839752189</c:v>
                </c:pt>
                <c:pt idx="170">
                  <c:v>0.74371170262978126</c:v>
                </c:pt>
                <c:pt idx="171">
                  <c:v>0.76615962907183477</c:v>
                </c:pt>
                <c:pt idx="172">
                  <c:v>0.77254994927741794</c:v>
                </c:pt>
                <c:pt idx="173">
                  <c:v>0.7623574751285308</c:v>
                </c:pt>
                <c:pt idx="174">
                  <c:v>0.77115675889424673</c:v>
                </c:pt>
                <c:pt idx="175">
                  <c:v>0.84061012022341919</c:v>
                </c:pt>
                <c:pt idx="176">
                  <c:v>0.8671658931385049</c:v>
                </c:pt>
                <c:pt idx="177">
                  <c:v>0.86728253940131239</c:v>
                </c:pt>
                <c:pt idx="178">
                  <c:v>0.87604141786607159</c:v>
                </c:pt>
                <c:pt idx="179">
                  <c:v>0.87819810925710129</c:v>
                </c:pt>
                <c:pt idx="180">
                  <c:v>0.88546580033012112</c:v>
                </c:pt>
                <c:pt idx="181">
                  <c:v>0.88996147628856892</c:v>
                </c:pt>
                <c:pt idx="182">
                  <c:v>0.86754131414255009</c:v>
                </c:pt>
                <c:pt idx="183">
                  <c:v>0.83432273568384141</c:v>
                </c:pt>
                <c:pt idx="184">
                  <c:v>0.83575006131939045</c:v>
                </c:pt>
                <c:pt idx="185">
                  <c:v>0.8158062342939334</c:v>
                </c:pt>
                <c:pt idx="186">
                  <c:v>0.89218813859286905</c:v>
                </c:pt>
                <c:pt idx="187">
                  <c:v>0.95483376845984447</c:v>
                </c:pt>
                <c:pt idx="188">
                  <c:v>0.95822440714036472</c:v>
                </c:pt>
                <c:pt idx="189">
                  <c:v>0.95004373886115601</c:v>
                </c:pt>
                <c:pt idx="190">
                  <c:v>0.95520054581572422</c:v>
                </c:pt>
                <c:pt idx="191">
                  <c:v>0.9575295910892313</c:v>
                </c:pt>
                <c:pt idx="192">
                  <c:v>0.91551671638446042</c:v>
                </c:pt>
                <c:pt idx="193">
                  <c:v>0.85398024811613371</c:v>
                </c:pt>
                <c:pt idx="194">
                  <c:v>0.81087754074580298</c:v>
                </c:pt>
                <c:pt idx="195">
                  <c:v>0.77001281841036973</c:v>
                </c:pt>
                <c:pt idx="196">
                  <c:v>0.7694068762465639</c:v>
                </c:pt>
                <c:pt idx="197">
                  <c:v>0.73190664250485293</c:v>
                </c:pt>
                <c:pt idx="198">
                  <c:v>0.7198316497540167</c:v>
                </c:pt>
                <c:pt idx="199">
                  <c:v>0.71786834478848904</c:v>
                </c:pt>
                <c:pt idx="200">
                  <c:v>0.71802720574797951</c:v>
                </c:pt>
                <c:pt idx="201">
                  <c:v>0.71441843823017503</c:v>
                </c:pt>
                <c:pt idx="202">
                  <c:v>0.66636355981956519</c:v>
                </c:pt>
                <c:pt idx="203">
                  <c:v>0.66652108634584151</c:v>
                </c:pt>
                <c:pt idx="204">
                  <c:v>0.6649254268131497</c:v>
                </c:pt>
                <c:pt idx="205">
                  <c:v>0.65186255032748797</c:v>
                </c:pt>
                <c:pt idx="206">
                  <c:v>0.68239340983944474</c:v>
                </c:pt>
                <c:pt idx="207">
                  <c:v>0.66052318630265294</c:v>
                </c:pt>
                <c:pt idx="208">
                  <c:v>0.66006539398341124</c:v>
                </c:pt>
                <c:pt idx="209">
                  <c:v>0.65966949313314049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- 8D'!$O$3:$O$212</c:f>
              <c:numCache>
                <c:formatCode>0.000</c:formatCode>
                <c:ptCount val="210"/>
                <c:pt idx="0">
                  <c:v>3.5513897175165448</c:v>
                </c:pt>
                <c:pt idx="1">
                  <c:v>3.5663409762802085</c:v>
                </c:pt>
                <c:pt idx="2">
                  <c:v>3.5137891197957147</c:v>
                </c:pt>
                <c:pt idx="3">
                  <c:v>3.3880113217305032</c:v>
                </c:pt>
                <c:pt idx="4">
                  <c:v>3.2260543426287058</c:v>
                </c:pt>
                <c:pt idx="5">
                  <c:v>3.1807406035254728</c:v>
                </c:pt>
                <c:pt idx="6">
                  <c:v>3.0629536164785125</c:v>
                </c:pt>
                <c:pt idx="7">
                  <c:v>2.886998806395451</c:v>
                </c:pt>
                <c:pt idx="8">
                  <c:v>2.8880706364816859</c:v>
                </c:pt>
                <c:pt idx="9">
                  <c:v>2.9652707642645422</c:v>
                </c:pt>
                <c:pt idx="10">
                  <c:v>3.0115064442541168</c:v>
                </c:pt>
                <c:pt idx="11">
                  <c:v>3.249367289848895</c:v>
                </c:pt>
                <c:pt idx="12">
                  <c:v>3.2508399483213228</c:v>
                </c:pt>
                <c:pt idx="13">
                  <c:v>3.0090772432867152</c:v>
                </c:pt>
                <c:pt idx="14">
                  <c:v>2.8680972115261389</c:v>
                </c:pt>
                <c:pt idx="15">
                  <c:v>2.7832280541029717</c:v>
                </c:pt>
                <c:pt idx="16">
                  <c:v>2.6736263260122048</c:v>
                </c:pt>
                <c:pt idx="17">
                  <c:v>2.704544998850686</c:v>
                </c:pt>
                <c:pt idx="18">
                  <c:v>2.796100671833182</c:v>
                </c:pt>
                <c:pt idx="19">
                  <c:v>2.7782435410471491</c:v>
                </c:pt>
                <c:pt idx="20">
                  <c:v>2.7993884773471263</c:v>
                </c:pt>
                <c:pt idx="21">
                  <c:v>2.7711346786158426</c:v>
                </c:pt>
                <c:pt idx="22">
                  <c:v>2.8288394192491015</c:v>
                </c:pt>
                <c:pt idx="23">
                  <c:v>3.2722953518749009</c:v>
                </c:pt>
                <c:pt idx="24">
                  <c:v>3.3032848960213896</c:v>
                </c:pt>
                <c:pt idx="25">
                  <c:v>3.2124321266137748</c:v>
                </c:pt>
                <c:pt idx="26">
                  <c:v>3.0112747497788468</c:v>
                </c:pt>
                <c:pt idx="27">
                  <c:v>2.9060093945691134</c:v>
                </c:pt>
                <c:pt idx="28">
                  <c:v>3.6259744856589338</c:v>
                </c:pt>
                <c:pt idx="29">
                  <c:v>3.7753237731620173</c:v>
                </c:pt>
                <c:pt idx="30">
                  <c:v>3.7936503849731911</c:v>
                </c:pt>
                <c:pt idx="31">
                  <c:v>3.5713943488947417</c:v>
                </c:pt>
                <c:pt idx="32">
                  <c:v>3.5407827030191976</c:v>
                </c:pt>
                <c:pt idx="33">
                  <c:v>3.6255629865550389</c:v>
                </c:pt>
                <c:pt idx="34">
                  <c:v>3.5829221471218013</c:v>
                </c:pt>
                <c:pt idx="35">
                  <c:v>3.2922015419231836</c:v>
                </c:pt>
                <c:pt idx="36">
                  <c:v>3.1004583627773714</c:v>
                </c:pt>
                <c:pt idx="37">
                  <c:v>3.0133432060373675</c:v>
                </c:pt>
                <c:pt idx="38">
                  <c:v>2.9785980466439437</c:v>
                </c:pt>
                <c:pt idx="39">
                  <c:v>3.5182049933099901</c:v>
                </c:pt>
                <c:pt idx="40">
                  <c:v>3.4872925743611978</c:v>
                </c:pt>
                <c:pt idx="41">
                  <c:v>3.3387409522347098</c:v>
                </c:pt>
                <c:pt idx="42">
                  <c:v>3.1488165293920121</c:v>
                </c:pt>
                <c:pt idx="43">
                  <c:v>2.8905855351897043</c:v>
                </c:pt>
                <c:pt idx="44">
                  <c:v>2.7765070211570744</c:v>
                </c:pt>
                <c:pt idx="45">
                  <c:v>2.7313365205213778</c:v>
                </c:pt>
                <c:pt idx="46">
                  <c:v>2.780263962757775</c:v>
                </c:pt>
                <c:pt idx="47">
                  <c:v>2.8309939271896623</c:v>
                </c:pt>
                <c:pt idx="48">
                  <c:v>2.8430010739443698</c:v>
                </c:pt>
                <c:pt idx="49">
                  <c:v>2.903456306328386</c:v>
                </c:pt>
                <c:pt idx="50">
                  <c:v>2.8702781331706317</c:v>
                </c:pt>
                <c:pt idx="51">
                  <c:v>2.8831179048064253</c:v>
                </c:pt>
                <c:pt idx="52">
                  <c:v>2.8781517987252334</c:v>
                </c:pt>
                <c:pt idx="53">
                  <c:v>2.8779977690457246</c:v>
                </c:pt>
                <c:pt idx="54">
                  <c:v>2.8278440606710569</c:v>
                </c:pt>
                <c:pt idx="55">
                  <c:v>2.869119004233279</c:v>
                </c:pt>
                <c:pt idx="56">
                  <c:v>2.9083772224693503</c:v>
                </c:pt>
                <c:pt idx="57">
                  <c:v>2.8948128759608349</c:v>
                </c:pt>
                <c:pt idx="58">
                  <c:v>2.8176429006408226</c:v>
                </c:pt>
                <c:pt idx="59">
                  <c:v>2.7713555739409488</c:v>
                </c:pt>
                <c:pt idx="60">
                  <c:v>2.8273447363760575</c:v>
                </c:pt>
                <c:pt idx="61">
                  <c:v>2.8018486598225727</c:v>
                </c:pt>
                <c:pt idx="62">
                  <c:v>2.7526721563855836</c:v>
                </c:pt>
                <c:pt idx="63">
                  <c:v>2.7328836853934053</c:v>
                </c:pt>
                <c:pt idx="64">
                  <c:v>2.7411115363024425</c:v>
                </c:pt>
                <c:pt idx="65">
                  <c:v>2.7168606207818389</c:v>
                </c:pt>
                <c:pt idx="66">
                  <c:v>2.6826249946966843</c:v>
                </c:pt>
                <c:pt idx="67">
                  <c:v>2.7365350659009695</c:v>
                </c:pt>
                <c:pt idx="68">
                  <c:v>2.6811114645670417</c:v>
                </c:pt>
                <c:pt idx="69">
                  <c:v>2.6892469528214278</c:v>
                </c:pt>
                <c:pt idx="70">
                  <c:v>2.7092796618136599</c:v>
                </c:pt>
                <c:pt idx="71">
                  <c:v>2.7522841266943967</c:v>
                </c:pt>
                <c:pt idx="72">
                  <c:v>2.7017086421393857</c:v>
                </c:pt>
                <c:pt idx="73">
                  <c:v>2.6334605386437935</c:v>
                </c:pt>
                <c:pt idx="74">
                  <c:v>2.6526193332181305</c:v>
                </c:pt>
                <c:pt idx="75">
                  <c:v>2.7279867615775144</c:v>
                </c:pt>
                <c:pt idx="76">
                  <c:v>2.9221941530995106</c:v>
                </c:pt>
                <c:pt idx="77">
                  <c:v>3.1120283918600022</c:v>
                </c:pt>
                <c:pt idx="78">
                  <c:v>3.094738172767252</c:v>
                </c:pt>
                <c:pt idx="79">
                  <c:v>3.0908115709156414</c:v>
                </c:pt>
                <c:pt idx="80">
                  <c:v>2.6774595683322837</c:v>
                </c:pt>
                <c:pt idx="81">
                  <c:v>2.589343870693638</c:v>
                </c:pt>
                <c:pt idx="82">
                  <c:v>2.4529125741548659</c:v>
                </c:pt>
                <c:pt idx="83">
                  <c:v>3.4664654246157518</c:v>
                </c:pt>
                <c:pt idx="84">
                  <c:v>3.5728530083880909</c:v>
                </c:pt>
                <c:pt idx="85">
                  <c:v>3.4383817444121845</c:v>
                </c:pt>
                <c:pt idx="86">
                  <c:v>3.4155985355897558</c:v>
                </c:pt>
                <c:pt idx="87">
                  <c:v>3.408834481831172</c:v>
                </c:pt>
                <c:pt idx="88">
                  <c:v>3.3178188162434359</c:v>
                </c:pt>
                <c:pt idx="89">
                  <c:v>3.3319176790749983</c:v>
                </c:pt>
                <c:pt idx="90">
                  <c:v>3.4065404802842192</c:v>
                </c:pt>
                <c:pt idx="91">
                  <c:v>3.5098560315308571</c:v>
                </c:pt>
                <c:pt idx="92">
                  <c:v>3.5389406624332072</c:v>
                </c:pt>
                <c:pt idx="93">
                  <c:v>3.5805226087200444</c:v>
                </c:pt>
                <c:pt idx="94">
                  <c:v>3.6077274388903509</c:v>
                </c:pt>
                <c:pt idx="95">
                  <c:v>3.43840170402065</c:v>
                </c:pt>
                <c:pt idx="96">
                  <c:v>3.3212404544268446</c:v>
                </c:pt>
                <c:pt idx="97">
                  <c:v>3.175565946803633</c:v>
                </c:pt>
                <c:pt idx="98">
                  <c:v>3.1614523004407107</c:v>
                </c:pt>
                <c:pt idx="99">
                  <c:v>3.1133561567316312</c:v>
                </c:pt>
                <c:pt idx="100">
                  <c:v>3.1268149098292342</c:v>
                </c:pt>
                <c:pt idx="101">
                  <c:v>2.8952775331173668</c:v>
                </c:pt>
                <c:pt idx="102">
                  <c:v>2.7033202522754598</c:v>
                </c:pt>
                <c:pt idx="103">
                  <c:v>3.2891771341452349</c:v>
                </c:pt>
                <c:pt idx="104">
                  <c:v>4.1123988373833971</c:v>
                </c:pt>
                <c:pt idx="105">
                  <c:v>4.5245510117707495</c:v>
                </c:pt>
                <c:pt idx="106">
                  <c:v>4.3144960634052616</c:v>
                </c:pt>
                <c:pt idx="107">
                  <c:v>4.2421327705947558</c:v>
                </c:pt>
                <c:pt idx="108">
                  <c:v>4.4942575938702767</c:v>
                </c:pt>
                <c:pt idx="109">
                  <c:v>4.4367118346907795</c:v>
                </c:pt>
                <c:pt idx="110">
                  <c:v>4.3271752947099706</c:v>
                </c:pt>
                <c:pt idx="111">
                  <c:v>4.2381561251205628</c:v>
                </c:pt>
                <c:pt idx="112">
                  <c:v>4.1391644190884627</c:v>
                </c:pt>
                <c:pt idx="113">
                  <c:v>4.1741092545424747</c:v>
                </c:pt>
                <c:pt idx="114">
                  <c:v>4.0607534393740741</c:v>
                </c:pt>
                <c:pt idx="115">
                  <c:v>4.0713323843368272</c:v>
                </c:pt>
                <c:pt idx="116">
                  <c:v>3.9642488435156227</c:v>
                </c:pt>
                <c:pt idx="117">
                  <c:v>3.6679014401562</c:v>
                </c:pt>
                <c:pt idx="118">
                  <c:v>3.4906336115370622</c:v>
                </c:pt>
                <c:pt idx="119">
                  <c:v>3.3866286496385309</c:v>
                </c:pt>
                <c:pt idx="120">
                  <c:v>3.5073174463480812</c:v>
                </c:pt>
                <c:pt idx="121">
                  <c:v>3.8885357513640297</c:v>
                </c:pt>
                <c:pt idx="122">
                  <c:v>3.7617125692342928</c:v>
                </c:pt>
                <c:pt idx="123">
                  <c:v>3.5833114969232742</c:v>
                </c:pt>
                <c:pt idx="124">
                  <c:v>3.2676186979723196</c:v>
                </c:pt>
                <c:pt idx="125">
                  <c:v>3.2803400381879162</c:v>
                </c:pt>
                <c:pt idx="126">
                  <c:v>3.0307090453319945</c:v>
                </c:pt>
                <c:pt idx="127">
                  <c:v>2.7798930677951588</c:v>
                </c:pt>
                <c:pt idx="128">
                  <c:v>2.6233259003180827</c:v>
                </c:pt>
                <c:pt idx="129">
                  <c:v>2.4261579142976579</c:v>
                </c:pt>
                <c:pt idx="130">
                  <c:v>2.2362347935703939</c:v>
                </c:pt>
                <c:pt idx="131">
                  <c:v>2.2056339631451638</c:v>
                </c:pt>
                <c:pt idx="132">
                  <c:v>2.1017339397438404</c:v>
                </c:pt>
                <c:pt idx="133">
                  <c:v>2.1301937416672216</c:v>
                </c:pt>
                <c:pt idx="134">
                  <c:v>1.9922363143911024</c:v>
                </c:pt>
                <c:pt idx="135">
                  <c:v>1.9341065494131793</c:v>
                </c:pt>
                <c:pt idx="136">
                  <c:v>2.0320870761467145</c:v>
                </c:pt>
                <c:pt idx="137">
                  <c:v>2.0956340158515006</c:v>
                </c:pt>
                <c:pt idx="138">
                  <c:v>2.742901375362861</c:v>
                </c:pt>
                <c:pt idx="139">
                  <c:v>2.9427902875217264</c:v>
                </c:pt>
                <c:pt idx="140">
                  <c:v>2.9326463061975407</c:v>
                </c:pt>
                <c:pt idx="141">
                  <c:v>2.8578753389848695</c:v>
                </c:pt>
                <c:pt idx="142">
                  <c:v>3.0819923051390816</c:v>
                </c:pt>
                <c:pt idx="143">
                  <c:v>4.3609536729519762</c:v>
                </c:pt>
                <c:pt idx="144">
                  <c:v>4.2845565882790062</c:v>
                </c:pt>
                <c:pt idx="145">
                  <c:v>3.8632509075756953</c:v>
                </c:pt>
                <c:pt idx="146">
                  <c:v>3.7695631616920529</c:v>
                </c:pt>
                <c:pt idx="147">
                  <c:v>3.6654293869614971</c:v>
                </c:pt>
                <c:pt idx="148">
                  <c:v>3.6009888393808271</c:v>
                </c:pt>
                <c:pt idx="149">
                  <c:v>3.2699408094510822</c:v>
                </c:pt>
                <c:pt idx="150">
                  <c:v>2.9460702784327033</c:v>
                </c:pt>
                <c:pt idx="151">
                  <c:v>2.633468618088096</c:v>
                </c:pt>
                <c:pt idx="152">
                  <c:v>2.4768112422904776</c:v>
                </c:pt>
                <c:pt idx="153">
                  <c:v>2.3903383458903167</c:v>
                </c:pt>
                <c:pt idx="154">
                  <c:v>2.2863737892927452</c:v>
                </c:pt>
                <c:pt idx="155">
                  <c:v>2.2103940916380567</c:v>
                </c:pt>
                <c:pt idx="156">
                  <c:v>2.1522827794368222</c:v>
                </c:pt>
                <c:pt idx="157">
                  <c:v>2.1600756586278425</c:v>
                </c:pt>
                <c:pt idx="158">
                  <c:v>2.3371759565650363</c:v>
                </c:pt>
                <c:pt idx="159">
                  <c:v>2.3913647540395808</c:v>
                </c:pt>
                <c:pt idx="160">
                  <c:v>2.3963362540129491</c:v>
                </c:pt>
                <c:pt idx="161">
                  <c:v>2.3345236669066547</c:v>
                </c:pt>
                <c:pt idx="162">
                  <c:v>2.2918963203964067</c:v>
                </c:pt>
                <c:pt idx="163">
                  <c:v>2.3244604638666062</c:v>
                </c:pt>
                <c:pt idx="164">
                  <c:v>2.5003170314600744</c:v>
                </c:pt>
                <c:pt idx="165">
                  <c:v>2.8416922443645731</c:v>
                </c:pt>
                <c:pt idx="166">
                  <c:v>3.1827658322777488</c:v>
                </c:pt>
                <c:pt idx="167">
                  <c:v>3.225997786518588</c:v>
                </c:pt>
                <c:pt idx="168">
                  <c:v>3.2433642627320762</c:v>
                </c:pt>
                <c:pt idx="169">
                  <c:v>3.5021266827831843</c:v>
                </c:pt>
                <c:pt idx="170">
                  <c:v>3.7552425659402475</c:v>
                </c:pt>
                <c:pt idx="171">
                  <c:v>4.0457660944311149</c:v>
                </c:pt>
                <c:pt idx="172">
                  <c:v>4.318947869533762</c:v>
                </c:pt>
                <c:pt idx="173">
                  <c:v>5.2452163451216576</c:v>
                </c:pt>
                <c:pt idx="174">
                  <c:v>5.8018019627541104</c:v>
                </c:pt>
                <c:pt idx="175">
                  <c:v>5.7589456638768288</c:v>
                </c:pt>
                <c:pt idx="176">
                  <c:v>5.5021950254570653</c:v>
                </c:pt>
                <c:pt idx="177">
                  <c:v>5.0920869343193749</c:v>
                </c:pt>
                <c:pt idx="178">
                  <c:v>4.6339880800877342</c:v>
                </c:pt>
                <c:pt idx="179">
                  <c:v>4.3338882805293393</c:v>
                </c:pt>
                <c:pt idx="180">
                  <c:v>4.006774915736619</c:v>
                </c:pt>
                <c:pt idx="181">
                  <c:v>3.7250300367615221</c:v>
                </c:pt>
                <c:pt idx="182">
                  <c:v>3.5797555332723934</c:v>
                </c:pt>
                <c:pt idx="183">
                  <c:v>3.5265788235705933</c:v>
                </c:pt>
                <c:pt idx="184">
                  <c:v>3.2498547763541676</c:v>
                </c:pt>
                <c:pt idx="185">
                  <c:v>3.0167768675077951</c:v>
                </c:pt>
                <c:pt idx="186">
                  <c:v>2.9962378976099528</c:v>
                </c:pt>
                <c:pt idx="187">
                  <c:v>2.9164851775857974</c:v>
                </c:pt>
                <c:pt idx="188">
                  <c:v>2.8316407787332984</c:v>
                </c:pt>
                <c:pt idx="189">
                  <c:v>2.9875131140003495</c:v>
                </c:pt>
                <c:pt idx="190">
                  <c:v>3.0441487100995022</c:v>
                </c:pt>
                <c:pt idx="191">
                  <c:v>2.9989740609047435</c:v>
                </c:pt>
                <c:pt idx="192">
                  <c:v>2.9375964535959072</c:v>
                </c:pt>
                <c:pt idx="193">
                  <c:v>2.9972773856806443</c:v>
                </c:pt>
                <c:pt idx="194">
                  <c:v>3.0665408493516382</c:v>
                </c:pt>
                <c:pt idx="195">
                  <c:v>3.0645492970481225</c:v>
                </c:pt>
                <c:pt idx="196">
                  <c:v>2.9726757735729277</c:v>
                </c:pt>
                <c:pt idx="197">
                  <c:v>3.1365435105352177</c:v>
                </c:pt>
                <c:pt idx="198">
                  <c:v>3.235594532921775</c:v>
                </c:pt>
                <c:pt idx="199">
                  <c:v>3.218536385786666</c:v>
                </c:pt>
                <c:pt idx="200">
                  <c:v>3.5207381300216962</c:v>
                </c:pt>
                <c:pt idx="201">
                  <c:v>3.7589507647246529</c:v>
                </c:pt>
                <c:pt idx="202">
                  <c:v>4.1610841094539692</c:v>
                </c:pt>
                <c:pt idx="203">
                  <c:v>4.2228428340817157</c:v>
                </c:pt>
                <c:pt idx="204">
                  <c:v>3.9295529575154364</c:v>
                </c:pt>
                <c:pt idx="205">
                  <c:v>3.8411293729163343</c:v>
                </c:pt>
                <c:pt idx="206">
                  <c:v>3.7832779373659964</c:v>
                </c:pt>
                <c:pt idx="207">
                  <c:v>3.6751879709331803</c:v>
                </c:pt>
                <c:pt idx="208">
                  <c:v>3.6829167267280956</c:v>
                </c:pt>
                <c:pt idx="209">
                  <c:v>3.6963813677400839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- 8D'!$T$3:$T$212</c:f>
              <c:numCache>
                <c:formatCode>0.000</c:formatCode>
                <c:ptCount val="210"/>
                <c:pt idx="0">
                  <c:v>6.1437025428891561</c:v>
                </c:pt>
                <c:pt idx="1">
                  <c:v>7.1860115272803311</c:v>
                </c:pt>
                <c:pt idx="2">
                  <c:v>6.8734583678398726</c:v>
                </c:pt>
                <c:pt idx="3">
                  <c:v>6.225830967377469</c:v>
                </c:pt>
                <c:pt idx="4">
                  <c:v>6.1543797998550902</c:v>
                </c:pt>
                <c:pt idx="5">
                  <c:v>6.2825108996628236</c:v>
                </c:pt>
                <c:pt idx="6">
                  <c:v>6.1746336843339984</c:v>
                </c:pt>
                <c:pt idx="7">
                  <c:v>5.6879853104530289</c:v>
                </c:pt>
                <c:pt idx="8">
                  <c:v>5.2600429333688643</c:v>
                </c:pt>
                <c:pt idx="9">
                  <c:v>5.0107135897425952</c:v>
                </c:pt>
                <c:pt idx="10">
                  <c:v>4.7879652277994484</c:v>
                </c:pt>
                <c:pt idx="11">
                  <c:v>4.5709835620188057</c:v>
                </c:pt>
                <c:pt idx="12">
                  <c:v>4.7878919683246295</c:v>
                </c:pt>
                <c:pt idx="13">
                  <c:v>4.6097947791476166</c:v>
                </c:pt>
                <c:pt idx="14">
                  <c:v>4.8199202610385736</c:v>
                </c:pt>
                <c:pt idx="15">
                  <c:v>5.7958334299534178</c:v>
                </c:pt>
                <c:pt idx="16">
                  <c:v>6.2458574224800092</c:v>
                </c:pt>
                <c:pt idx="17">
                  <c:v>6.5269915360907653</c:v>
                </c:pt>
                <c:pt idx="18">
                  <c:v>6.5833470176049396</c:v>
                </c:pt>
                <c:pt idx="19">
                  <c:v>6.6094180157824267</c:v>
                </c:pt>
                <c:pt idx="20">
                  <c:v>6.3373215521819413</c:v>
                </c:pt>
                <c:pt idx="21">
                  <c:v>6.1289816355612974</c:v>
                </c:pt>
                <c:pt idx="22">
                  <c:v>5.8656629130024029</c:v>
                </c:pt>
                <c:pt idx="23">
                  <c:v>5.4851798293385423</c:v>
                </c:pt>
                <c:pt idx="24">
                  <c:v>5.6178870384504753</c:v>
                </c:pt>
                <c:pt idx="25">
                  <c:v>5.9403256773946564</c:v>
                </c:pt>
                <c:pt idx="26">
                  <c:v>5.89833757741944</c:v>
                </c:pt>
                <c:pt idx="27">
                  <c:v>5.7031585310916126</c:v>
                </c:pt>
                <c:pt idx="28">
                  <c:v>5.6921433042159615</c:v>
                </c:pt>
                <c:pt idx="29">
                  <c:v>5.6786226354110578</c:v>
                </c:pt>
                <c:pt idx="30">
                  <c:v>5.65137203028595</c:v>
                </c:pt>
                <c:pt idx="31">
                  <c:v>8.0636808929173078</c:v>
                </c:pt>
                <c:pt idx="32">
                  <c:v>9.8110117351974324</c:v>
                </c:pt>
                <c:pt idx="33">
                  <c:v>9.0789165077997129</c:v>
                </c:pt>
                <c:pt idx="34">
                  <c:v>8.0779556941278035</c:v>
                </c:pt>
                <c:pt idx="35">
                  <c:v>7.421563595349431</c:v>
                </c:pt>
                <c:pt idx="36">
                  <c:v>7.2253220875376334</c:v>
                </c:pt>
                <c:pt idx="37">
                  <c:v>6.9328810890197721</c:v>
                </c:pt>
                <c:pt idx="38">
                  <c:v>6.6955642941198281</c:v>
                </c:pt>
                <c:pt idx="39">
                  <c:v>6.1608332532938803</c:v>
                </c:pt>
                <c:pt idx="40">
                  <c:v>5.6053679343340335</c:v>
                </c:pt>
                <c:pt idx="41">
                  <c:v>4.8209318411635653</c:v>
                </c:pt>
                <c:pt idx="42">
                  <c:v>4.5778217902141662</c:v>
                </c:pt>
                <c:pt idx="43">
                  <c:v>4.4158939750039847</c:v>
                </c:pt>
                <c:pt idx="44">
                  <c:v>4.531951882850354</c:v>
                </c:pt>
                <c:pt idx="45">
                  <c:v>4.4947519558256364</c:v>
                </c:pt>
                <c:pt idx="46">
                  <c:v>4.4051967907473637</c:v>
                </c:pt>
                <c:pt idx="47">
                  <c:v>4.377898151074362</c:v>
                </c:pt>
                <c:pt idx="48">
                  <c:v>5.540936313237709</c:v>
                </c:pt>
                <c:pt idx="49">
                  <c:v>6.6835584575600029</c:v>
                </c:pt>
                <c:pt idx="50">
                  <c:v>6.9050896894435931</c:v>
                </c:pt>
                <c:pt idx="51">
                  <c:v>6.7041499993280222</c:v>
                </c:pt>
                <c:pt idx="52">
                  <c:v>6.4692521363984818</c:v>
                </c:pt>
                <c:pt idx="53">
                  <c:v>6.355045227413413</c:v>
                </c:pt>
                <c:pt idx="54">
                  <c:v>6.3281352743225243</c:v>
                </c:pt>
                <c:pt idx="55">
                  <c:v>6.3132868244871023</c:v>
                </c:pt>
                <c:pt idx="56">
                  <c:v>6.269500108436505</c:v>
                </c:pt>
                <c:pt idx="57">
                  <c:v>6.0929158544591564</c:v>
                </c:pt>
                <c:pt idx="58">
                  <c:v>5.8047370179720854</c:v>
                </c:pt>
                <c:pt idx="59">
                  <c:v>5.4150825196916736</c:v>
                </c:pt>
                <c:pt idx="60">
                  <c:v>5.2673836545945631</c:v>
                </c:pt>
                <c:pt idx="61">
                  <c:v>5.1990219105615285</c:v>
                </c:pt>
                <c:pt idx="62">
                  <c:v>5.0887798434146623</c:v>
                </c:pt>
                <c:pt idx="63">
                  <c:v>5.4595117027756741</c:v>
                </c:pt>
                <c:pt idx="64">
                  <c:v>6.7557040428404393</c:v>
                </c:pt>
                <c:pt idx="65">
                  <c:v>7.1192323183656452</c:v>
                </c:pt>
                <c:pt idx="66">
                  <c:v>7.2889302440699142</c:v>
                </c:pt>
                <c:pt idx="67">
                  <c:v>7.0743733900946175</c:v>
                </c:pt>
                <c:pt idx="68">
                  <c:v>6.8408695565088475</c:v>
                </c:pt>
                <c:pt idx="69">
                  <c:v>6.9573763711141456</c:v>
                </c:pt>
                <c:pt idx="70">
                  <c:v>6.8243760943185166</c:v>
                </c:pt>
                <c:pt idx="71">
                  <c:v>6.5933153967410592</c:v>
                </c:pt>
                <c:pt idx="72">
                  <c:v>6.6077760332499595</c:v>
                </c:pt>
                <c:pt idx="73">
                  <c:v>5.9917639553112299</c:v>
                </c:pt>
                <c:pt idx="74">
                  <c:v>5.7185719354499165</c:v>
                </c:pt>
                <c:pt idx="75">
                  <c:v>6.0034382078523683</c:v>
                </c:pt>
                <c:pt idx="76">
                  <c:v>5.9534389193708455</c:v>
                </c:pt>
                <c:pt idx="77">
                  <c:v>5.5773783412907081</c:v>
                </c:pt>
                <c:pt idx="78">
                  <c:v>5.2804155899694081</c:v>
                </c:pt>
                <c:pt idx="79">
                  <c:v>5.3385062468837816</c:v>
                </c:pt>
                <c:pt idx="80">
                  <c:v>5.3445243762547978</c:v>
                </c:pt>
                <c:pt idx="81">
                  <c:v>5.1701700408255142</c:v>
                </c:pt>
                <c:pt idx="82">
                  <c:v>4.6920919579460056</c:v>
                </c:pt>
                <c:pt idx="83">
                  <c:v>4.1158905843011269</c:v>
                </c:pt>
                <c:pt idx="84">
                  <c:v>3.6579492808340959</c:v>
                </c:pt>
                <c:pt idx="85">
                  <c:v>3.3698060183680041</c:v>
                </c:pt>
                <c:pt idx="86">
                  <c:v>3.1968809298580174</c:v>
                </c:pt>
                <c:pt idx="87">
                  <c:v>3.1684090022894495</c:v>
                </c:pt>
                <c:pt idx="88">
                  <c:v>3.1660341820611388</c:v>
                </c:pt>
                <c:pt idx="89">
                  <c:v>3.1320687978798225</c:v>
                </c:pt>
                <c:pt idx="90">
                  <c:v>3.1144841685907223</c:v>
                </c:pt>
                <c:pt idx="91">
                  <c:v>3.0368590003043132</c:v>
                </c:pt>
                <c:pt idx="92">
                  <c:v>2.8952056467400635</c:v>
                </c:pt>
                <c:pt idx="93">
                  <c:v>2.8109016083001541</c:v>
                </c:pt>
                <c:pt idx="94">
                  <c:v>2.7192354143708219</c:v>
                </c:pt>
                <c:pt idx="95">
                  <c:v>2.6881687041026061</c:v>
                </c:pt>
                <c:pt idx="96">
                  <c:v>2.7580870448800305</c:v>
                </c:pt>
                <c:pt idx="97">
                  <c:v>2.8754470943780288</c:v>
                </c:pt>
                <c:pt idx="98">
                  <c:v>2.8153939714587244</c:v>
                </c:pt>
                <c:pt idx="99">
                  <c:v>2.8383703261036555</c:v>
                </c:pt>
                <c:pt idx="100">
                  <c:v>2.9533151500723851</c:v>
                </c:pt>
                <c:pt idx="101">
                  <c:v>4.0787296791406806</c:v>
                </c:pt>
                <c:pt idx="102">
                  <c:v>4.2401197465491913</c:v>
                </c:pt>
                <c:pt idx="103">
                  <c:v>4.3981627324865231</c:v>
                </c:pt>
                <c:pt idx="104">
                  <c:v>4.2963157721739034</c:v>
                </c:pt>
                <c:pt idx="105">
                  <c:v>4.1652055651073203</c:v>
                </c:pt>
                <c:pt idx="106">
                  <c:v>3.780255527258702</c:v>
                </c:pt>
                <c:pt idx="107">
                  <c:v>3.529875855873096</c:v>
                </c:pt>
                <c:pt idx="108">
                  <c:v>3.4452046674729671</c:v>
                </c:pt>
                <c:pt idx="109">
                  <c:v>3.4058386804549539</c:v>
                </c:pt>
                <c:pt idx="110">
                  <c:v>3.4216907827001792</c:v>
                </c:pt>
                <c:pt idx="111">
                  <c:v>3.3501274134089551</c:v>
                </c:pt>
                <c:pt idx="112">
                  <c:v>3.3472085263269218</c:v>
                </c:pt>
                <c:pt idx="113">
                  <c:v>3.3370160683369225</c:v>
                </c:pt>
                <c:pt idx="114">
                  <c:v>3.3392320518440735</c:v>
                </c:pt>
                <c:pt idx="115">
                  <c:v>3.3715780503181083</c:v>
                </c:pt>
                <c:pt idx="116">
                  <c:v>3.3840807953401653</c:v>
                </c:pt>
                <c:pt idx="117">
                  <c:v>3.5852197193984034</c:v>
                </c:pt>
                <c:pt idx="118">
                  <c:v>4.0085258056477677</c:v>
                </c:pt>
                <c:pt idx="119">
                  <c:v>4.1059474139330412</c:v>
                </c:pt>
                <c:pt idx="120">
                  <c:v>4.0640041003413954</c:v>
                </c:pt>
                <c:pt idx="121">
                  <c:v>3.9895509836214171</c:v>
                </c:pt>
                <c:pt idx="122">
                  <c:v>3.6808140578977824</c:v>
                </c:pt>
                <c:pt idx="123">
                  <c:v>3.4395258747626611</c:v>
                </c:pt>
                <c:pt idx="124">
                  <c:v>3.2883614482974997</c:v>
                </c:pt>
                <c:pt idx="125">
                  <c:v>3.1293305624664516</c:v>
                </c:pt>
                <c:pt idx="126">
                  <c:v>3.1446044868439063</c:v>
                </c:pt>
                <c:pt idx="127">
                  <c:v>3.1861801711616051</c:v>
                </c:pt>
                <c:pt idx="128">
                  <c:v>3.3042148930553812</c:v>
                </c:pt>
                <c:pt idx="129">
                  <c:v>4.5509430639710873</c:v>
                </c:pt>
                <c:pt idx="130">
                  <c:v>4.8374375995616905</c:v>
                </c:pt>
                <c:pt idx="131">
                  <c:v>4.8363173008890836</c:v>
                </c:pt>
                <c:pt idx="132">
                  <c:v>4.8526752219219942</c:v>
                </c:pt>
                <c:pt idx="133">
                  <c:v>5.3101263452521827</c:v>
                </c:pt>
                <c:pt idx="134">
                  <c:v>6.0349918663932547</c:v>
                </c:pt>
                <c:pt idx="135">
                  <c:v>5.6723492182301705</c:v>
                </c:pt>
                <c:pt idx="136">
                  <c:v>5.4987225691847739</c:v>
                </c:pt>
                <c:pt idx="137">
                  <c:v>5.5872350276712019</c:v>
                </c:pt>
                <c:pt idx="138">
                  <c:v>5.5715656687997335</c:v>
                </c:pt>
                <c:pt idx="139">
                  <c:v>5.5871865590848309</c:v>
                </c:pt>
                <c:pt idx="140">
                  <c:v>5.422816492102176</c:v>
                </c:pt>
                <c:pt idx="141">
                  <c:v>5.4107105079279014</c:v>
                </c:pt>
                <c:pt idx="142">
                  <c:v>5.5075033482695135</c:v>
                </c:pt>
                <c:pt idx="143">
                  <c:v>7.5482492758649835</c:v>
                </c:pt>
                <c:pt idx="144">
                  <c:v>8.4700418255085328</c:v>
                </c:pt>
                <c:pt idx="145">
                  <c:v>7.9423447082674752</c:v>
                </c:pt>
                <c:pt idx="146">
                  <c:v>7.3404731924972584</c:v>
                </c:pt>
                <c:pt idx="147">
                  <c:v>6.6006685382377102</c:v>
                </c:pt>
                <c:pt idx="148">
                  <c:v>6.5836696832187247</c:v>
                </c:pt>
                <c:pt idx="149">
                  <c:v>6.7284235843888105</c:v>
                </c:pt>
                <c:pt idx="150">
                  <c:v>6.7311786829754352</c:v>
                </c:pt>
                <c:pt idx="151">
                  <c:v>6.4869905076528882</c:v>
                </c:pt>
                <c:pt idx="152">
                  <c:v>6.2562961049161689</c:v>
                </c:pt>
                <c:pt idx="153">
                  <c:v>5.8328682663672868</c:v>
                </c:pt>
                <c:pt idx="154">
                  <c:v>5.3646173594466058</c:v>
                </c:pt>
                <c:pt idx="155">
                  <c:v>5.3491952852245888</c:v>
                </c:pt>
                <c:pt idx="156">
                  <c:v>5.7254946425508368</c:v>
                </c:pt>
                <c:pt idx="157">
                  <c:v>6.7758361292177689</c:v>
                </c:pt>
                <c:pt idx="158">
                  <c:v>6.995084404326855</c:v>
                </c:pt>
                <c:pt idx="159">
                  <c:v>6.9484609110107582</c:v>
                </c:pt>
                <c:pt idx="160">
                  <c:v>6.6401363314310595</c:v>
                </c:pt>
                <c:pt idx="161">
                  <c:v>5.7708965063489623</c:v>
                </c:pt>
                <c:pt idx="162">
                  <c:v>6.4757099618987572</c:v>
                </c:pt>
                <c:pt idx="163">
                  <c:v>7.3666524913427711</c:v>
                </c:pt>
                <c:pt idx="164">
                  <c:v>7.0014033527144424</c:v>
                </c:pt>
                <c:pt idx="165">
                  <c:v>6.4050576646888722</c:v>
                </c:pt>
                <c:pt idx="166">
                  <c:v>5.7491978549582319</c:v>
                </c:pt>
                <c:pt idx="167">
                  <c:v>5.3254643400385104</c:v>
                </c:pt>
                <c:pt idx="168">
                  <c:v>5.1237051000852487</c:v>
                </c:pt>
                <c:pt idx="169">
                  <c:v>5.1514418063017287</c:v>
                </c:pt>
                <c:pt idx="170">
                  <c:v>5.1646384831390746</c:v>
                </c:pt>
                <c:pt idx="171">
                  <c:v>4.6668097271360525</c:v>
                </c:pt>
                <c:pt idx="172">
                  <c:v>4.6578668470069493</c:v>
                </c:pt>
                <c:pt idx="173">
                  <c:v>5.0772092065858407</c:v>
                </c:pt>
                <c:pt idx="174">
                  <c:v>5.0083626958946512</c:v>
                </c:pt>
                <c:pt idx="175">
                  <c:v>4.9536285052126168</c:v>
                </c:pt>
                <c:pt idx="176">
                  <c:v>4.4897175490403862</c:v>
                </c:pt>
                <c:pt idx="177">
                  <c:v>4.5057832589594922</c:v>
                </c:pt>
                <c:pt idx="178">
                  <c:v>4.6496460593050282</c:v>
                </c:pt>
                <c:pt idx="179">
                  <c:v>4.5807545687947906</c:v>
                </c:pt>
                <c:pt idx="180">
                  <c:v>4.7014496193940296</c:v>
                </c:pt>
                <c:pt idx="181">
                  <c:v>4.9513463254377612</c:v>
                </c:pt>
                <c:pt idx="182">
                  <c:v>5.9616830368284601</c:v>
                </c:pt>
                <c:pt idx="183">
                  <c:v>8.4561935511051676</c:v>
                </c:pt>
                <c:pt idx="184">
                  <c:v>8.015749796276749</c:v>
                </c:pt>
                <c:pt idx="185">
                  <c:v>6.9473747412440083</c:v>
                </c:pt>
                <c:pt idx="186">
                  <c:v>6.1403385809179447</c:v>
                </c:pt>
                <c:pt idx="187">
                  <c:v>5.6030652249271382</c:v>
                </c:pt>
                <c:pt idx="188">
                  <c:v>5.5316796034105717</c:v>
                </c:pt>
                <c:pt idx="189">
                  <c:v>5.5755265038925881</c:v>
                </c:pt>
                <c:pt idx="190">
                  <c:v>5.1269487238167137</c:v>
                </c:pt>
                <c:pt idx="191">
                  <c:v>4.9019160787452938</c:v>
                </c:pt>
                <c:pt idx="192">
                  <c:v>4.7238543430949802</c:v>
                </c:pt>
                <c:pt idx="193">
                  <c:v>4.3208597050655806</c:v>
                </c:pt>
                <c:pt idx="194">
                  <c:v>4.3345896413857856</c:v>
                </c:pt>
                <c:pt idx="195">
                  <c:v>5.1149066013986246</c:v>
                </c:pt>
                <c:pt idx="196">
                  <c:v>6.1345028223163443</c:v>
                </c:pt>
                <c:pt idx="197">
                  <c:v>6.9957881631624801</c:v>
                </c:pt>
                <c:pt idx="198">
                  <c:v>7.0404272832246244</c:v>
                </c:pt>
                <c:pt idx="199">
                  <c:v>6.9051081978347106</c:v>
                </c:pt>
                <c:pt idx="200">
                  <c:v>6.4996044275938107</c:v>
                </c:pt>
                <c:pt idx="201">
                  <c:v>5.2306111108056124</c:v>
                </c:pt>
                <c:pt idx="202">
                  <c:v>4.5137135264262715</c:v>
                </c:pt>
                <c:pt idx="203">
                  <c:v>4.1713019369622399</c:v>
                </c:pt>
                <c:pt idx="204">
                  <c:v>3.9345022264976643</c:v>
                </c:pt>
                <c:pt idx="205">
                  <c:v>3.8149822212854243</c:v>
                </c:pt>
                <c:pt idx="206">
                  <c:v>3.5676775962303293</c:v>
                </c:pt>
                <c:pt idx="207">
                  <c:v>3.6712862151606669</c:v>
                </c:pt>
                <c:pt idx="208">
                  <c:v>3.7000171599094256</c:v>
                </c:pt>
                <c:pt idx="209">
                  <c:v>4.0254007708600783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17536"/>
        <c:axId val="161618112"/>
      </c:scatterChart>
      <c:valAx>
        <c:axId val="16161753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1618112"/>
        <c:crosses val="autoZero"/>
        <c:crossBetween val="midCat"/>
      </c:valAx>
      <c:valAx>
        <c:axId val="161618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1617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166687</xdr:rowOff>
    </xdr:from>
    <xdr:to>
      <xdr:col>19</xdr:col>
      <xdr:colOff>608013</xdr:colOff>
      <xdr:row>38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15.06499958</v>
      </c>
      <c r="C2">
        <v>0.31173000000000001</v>
      </c>
      <c r="D2">
        <v>36.990001679999999</v>
      </c>
      <c r="E2">
        <v>0.25195000000000001</v>
      </c>
      <c r="F2">
        <v>37.381000520000001</v>
      </c>
      <c r="G2">
        <v>0.54710000999999997</v>
      </c>
      <c r="H2">
        <v>33.644001009999997</v>
      </c>
      <c r="J2" s="2">
        <f>TREND(Calibration!$A$2:$A$4,Calibration!$B$2:$B$4,C2)</f>
        <v>354.88179346279139</v>
      </c>
      <c r="K2" s="2">
        <f>TREND(Calibration!$A$2:$A$4,Calibration!$C$2:$C$4,E2)</f>
        <v>450.56255284961139</v>
      </c>
      <c r="L2" s="2">
        <f>TREND(Calibration!$A$2:$A$4,Calibration!$D$2:$D$4,G2)</f>
        <v>400.63073852226643</v>
      </c>
    </row>
    <row r="3" spans="1:12" x14ac:dyDescent="0.25">
      <c r="A3">
        <v>5778</v>
      </c>
      <c r="B3">
        <v>15.100999829999999</v>
      </c>
      <c r="C3">
        <v>0.31053998999999999</v>
      </c>
      <c r="D3">
        <v>36.986999509999997</v>
      </c>
      <c r="E3">
        <v>0.25195000000000001</v>
      </c>
      <c r="F3">
        <v>37.396999360000002</v>
      </c>
      <c r="G3">
        <v>0.54490000000000005</v>
      </c>
      <c r="H3">
        <v>33.662998199999997</v>
      </c>
      <c r="J3" s="2">
        <f>TREND(Calibration!$A$2:$A$4,Calibration!$B$2:$B$4,C3)</f>
        <v>349.61896866695292</v>
      </c>
      <c r="K3" s="2">
        <f>TREND(Calibration!$A$2:$A$4,Calibration!$C$2:$C$4,E3)</f>
        <v>450.56255284961139</v>
      </c>
      <c r="L3" s="2">
        <f>TREND(Calibration!$A$2:$A$4,Calibration!$D$2:$D$4,G3)</f>
        <v>399.07162351444663</v>
      </c>
    </row>
    <row r="4" spans="1:12" x14ac:dyDescent="0.25">
      <c r="A4">
        <v>10779</v>
      </c>
      <c r="B4">
        <v>15.10700035</v>
      </c>
      <c r="C4">
        <v>0.31184000000000001</v>
      </c>
      <c r="D4">
        <v>36.965999600000004</v>
      </c>
      <c r="E4">
        <v>0.25195000000000001</v>
      </c>
      <c r="F4">
        <v>37.321998600000001</v>
      </c>
      <c r="G4">
        <v>0.54710000999999997</v>
      </c>
      <c r="H4">
        <v>33.731998439999998</v>
      </c>
      <c r="J4" s="2">
        <f>TREND(Calibration!$A$2:$A$4,Calibration!$B$2:$B$4,C4)</f>
        <v>355.36826897773835</v>
      </c>
      <c r="K4" s="2">
        <f>TREND(Calibration!$A$2:$A$4,Calibration!$C$2:$C$4,E4)</f>
        <v>450.56255284961139</v>
      </c>
      <c r="L4" s="2">
        <f>TREND(Calibration!$A$2:$A$4,Calibration!$D$2:$D$4,G4)</f>
        <v>400.63073852226643</v>
      </c>
    </row>
    <row r="5" spans="1:12" x14ac:dyDescent="0.25">
      <c r="A5">
        <v>15781</v>
      </c>
      <c r="B5">
        <v>15.067999840000001</v>
      </c>
      <c r="C5">
        <v>0.31217</v>
      </c>
      <c r="D5">
        <v>36.977001190000003</v>
      </c>
      <c r="E5">
        <v>0.25222</v>
      </c>
      <c r="F5">
        <v>37.367000580000003</v>
      </c>
      <c r="G5">
        <v>0.54920000000000002</v>
      </c>
      <c r="H5">
        <v>33.772998809999997</v>
      </c>
      <c r="J5" s="2">
        <f>TREND(Calibration!$A$2:$A$4,Calibration!$B$2:$B$4,C5)</f>
        <v>356.82769552257969</v>
      </c>
      <c r="K5" s="2">
        <f>TREND(Calibration!$A$2:$A$4,Calibration!$C$2:$C$4,E5)</f>
        <v>452.67034120712333</v>
      </c>
      <c r="L5" s="2">
        <f>TREND(Calibration!$A$2:$A$4,Calibration!$D$2:$D$4,G5)</f>
        <v>402.11897081451582</v>
      </c>
    </row>
    <row r="6" spans="1:12" x14ac:dyDescent="0.25">
      <c r="A6">
        <v>20837</v>
      </c>
      <c r="B6">
        <v>14.989999770000001</v>
      </c>
      <c r="C6">
        <v>0.31060000999999998</v>
      </c>
      <c r="D6">
        <v>36.972999569999999</v>
      </c>
      <c r="E6">
        <v>0.25195000000000001</v>
      </c>
      <c r="F6">
        <v>37.402000430000001</v>
      </c>
      <c r="G6">
        <v>0.55140001000000005</v>
      </c>
      <c r="H6">
        <v>33.695999149999999</v>
      </c>
      <c r="J6" s="2">
        <f>TREND(Calibration!$A$2:$A$4,Calibration!$B$2:$B$4,C6)</f>
        <v>349.88440739792668</v>
      </c>
      <c r="K6" s="2">
        <f>TREND(Calibration!$A$2:$A$4,Calibration!$C$2:$C$4,E6)</f>
        <v>450.56255284961139</v>
      </c>
      <c r="L6" s="2">
        <f>TREND(Calibration!$A$2:$A$4,Calibration!$D$2:$D$4,G6)</f>
        <v>403.67808582233567</v>
      </c>
    </row>
    <row r="7" spans="1:12" x14ac:dyDescent="0.25">
      <c r="A7">
        <v>25781</v>
      </c>
      <c r="B7">
        <v>14.89599991</v>
      </c>
      <c r="C7">
        <v>0.31125000000000003</v>
      </c>
      <c r="D7">
        <v>36.974998470000003</v>
      </c>
      <c r="E7">
        <v>0.25184000000000001</v>
      </c>
      <c r="F7">
        <v>37.348999020000001</v>
      </c>
      <c r="G7">
        <v>0.54379999999999995</v>
      </c>
      <c r="H7">
        <v>33.708000179999999</v>
      </c>
      <c r="J7" s="2">
        <f>TREND(Calibration!$A$2:$A$4,Calibration!$B$2:$B$4,C7)</f>
        <v>352.75899121574935</v>
      </c>
      <c r="K7" s="2">
        <f>TREND(Calibration!$A$2:$A$4,Calibration!$C$2:$C$4,E7)</f>
        <v>449.70382425951379</v>
      </c>
      <c r="L7" s="2">
        <f>TREND(Calibration!$A$2:$A$4,Calibration!$D$2:$D$4,G7)</f>
        <v>398.29206955396376</v>
      </c>
    </row>
    <row r="8" spans="1:12" x14ac:dyDescent="0.25">
      <c r="A8">
        <v>30782</v>
      </c>
      <c r="B8">
        <v>14.869999890000001</v>
      </c>
      <c r="C8">
        <v>0.31053998999999999</v>
      </c>
      <c r="D8">
        <v>36.978000639999998</v>
      </c>
      <c r="E8">
        <v>0.252</v>
      </c>
      <c r="F8">
        <v>37.3429985</v>
      </c>
      <c r="G8">
        <v>0.54809998999999998</v>
      </c>
      <c r="H8">
        <v>33.679000850000001</v>
      </c>
      <c r="J8" s="2">
        <f>TREND(Calibration!$A$2:$A$4,Calibration!$B$2:$B$4,C8)</f>
        <v>349.61896866695292</v>
      </c>
      <c r="K8" s="2">
        <f>TREND(Calibration!$A$2:$A$4,Calibration!$C$2:$C$4,E8)</f>
        <v>450.95288402692836</v>
      </c>
      <c r="L8" s="2">
        <f>TREND(Calibration!$A$2:$A$4,Calibration!$D$2:$D$4,G8)</f>
        <v>401.33940976717878</v>
      </c>
    </row>
    <row r="9" spans="1:12" x14ac:dyDescent="0.25">
      <c r="A9">
        <v>35794</v>
      </c>
      <c r="B9">
        <v>14.876000400000001</v>
      </c>
      <c r="C9">
        <v>0.31016999000000001</v>
      </c>
      <c r="D9">
        <v>36.9640007</v>
      </c>
      <c r="E9">
        <v>0.252</v>
      </c>
      <c r="F9">
        <v>37.373001100000003</v>
      </c>
      <c r="G9">
        <v>0.55459999999999998</v>
      </c>
      <c r="H9">
        <v>33.763000490000003</v>
      </c>
      <c r="J9" s="2">
        <f>TREND(Calibration!$A$2:$A$4,Calibration!$B$2:$B$4,C9)</f>
        <v>347.98264193485807</v>
      </c>
      <c r="K9" s="2">
        <f>TREND(Calibration!$A$2:$A$4,Calibration!$C$2:$C$4,E9)</f>
        <v>450.95288402692836</v>
      </c>
      <c r="L9" s="2">
        <f>TREND(Calibration!$A$2:$A$4,Calibration!$D$2:$D$4,G9)</f>
        <v>405.94587207506777</v>
      </c>
    </row>
    <row r="10" spans="1:12" x14ac:dyDescent="0.25">
      <c r="A10">
        <v>40783</v>
      </c>
      <c r="B10">
        <v>14.902999879999999</v>
      </c>
      <c r="C10">
        <v>0.31005999000000001</v>
      </c>
      <c r="D10">
        <v>36.945999149999999</v>
      </c>
      <c r="E10">
        <v>0.25189</v>
      </c>
      <c r="F10">
        <v>37.428001399999999</v>
      </c>
      <c r="G10">
        <v>0.55889999999999995</v>
      </c>
      <c r="H10">
        <v>33.7140007</v>
      </c>
      <c r="J10" s="2">
        <f>TREND(Calibration!$A$2:$A$4,Calibration!$B$2:$B$4,C10)</f>
        <v>347.49616641991088</v>
      </c>
      <c r="K10" s="2">
        <f>TREND(Calibration!$A$2:$A$4,Calibration!$C$2:$C$4,E10)</f>
        <v>450.09415543683099</v>
      </c>
      <c r="L10" s="2">
        <f>TREND(Calibration!$A$2:$A$4,Calibration!$D$2:$D$4,G10)</f>
        <v>408.99321937513696</v>
      </c>
    </row>
    <row r="11" spans="1:12" x14ac:dyDescent="0.25">
      <c r="A11">
        <v>45783</v>
      </c>
      <c r="B11">
        <v>14.90600014</v>
      </c>
      <c r="C11">
        <v>0.30810999999999999</v>
      </c>
      <c r="D11">
        <v>36.917999270000003</v>
      </c>
      <c r="E11">
        <v>0.25189</v>
      </c>
      <c r="F11">
        <v>37.395000459999999</v>
      </c>
      <c r="G11">
        <v>0.56000000000000005</v>
      </c>
      <c r="H11">
        <v>33.683998109999997</v>
      </c>
      <c r="J11" s="2">
        <f>TREND(Calibration!$A$2:$A$4,Calibration!$B$2:$B$4,C11)</f>
        <v>338.87232651634963</v>
      </c>
      <c r="K11" s="2">
        <f>TREND(Calibration!$A$2:$A$4,Calibration!$C$2:$C$4,E11)</f>
        <v>450.09415543683099</v>
      </c>
      <c r="L11" s="2">
        <f>TREND(Calibration!$A$2:$A$4,Calibration!$D$2:$D$4,G11)</f>
        <v>409.77277333561983</v>
      </c>
    </row>
    <row r="12" spans="1:12" x14ac:dyDescent="0.25">
      <c r="A12">
        <v>50783</v>
      </c>
      <c r="B12">
        <v>14.9090004</v>
      </c>
      <c r="C12">
        <v>0.30805999000000001</v>
      </c>
      <c r="D12">
        <v>36.971000670000002</v>
      </c>
      <c r="E12">
        <v>0.252</v>
      </c>
      <c r="F12">
        <v>37.370998380000003</v>
      </c>
      <c r="G12">
        <v>0.55349999999999999</v>
      </c>
      <c r="H12">
        <v>33.698001859999998</v>
      </c>
      <c r="J12" s="2">
        <f>TREND(Calibration!$A$2:$A$4,Calibration!$B$2:$B$4,C12)</f>
        <v>338.65115705723588</v>
      </c>
      <c r="K12" s="2">
        <f>TREND(Calibration!$A$2:$A$4,Calibration!$C$2:$C$4,E12)</f>
        <v>450.95288402692836</v>
      </c>
      <c r="L12" s="2">
        <f>TREND(Calibration!$A$2:$A$4,Calibration!$D$2:$D$4,G12)</f>
        <v>405.16631811458495</v>
      </c>
    </row>
    <row r="13" spans="1:12" x14ac:dyDescent="0.25">
      <c r="A13">
        <v>55783</v>
      </c>
      <c r="B13">
        <v>14.954999920000001</v>
      </c>
      <c r="C13">
        <v>0.30648999999999998</v>
      </c>
      <c r="D13">
        <v>36.939998629999998</v>
      </c>
      <c r="E13">
        <v>0.252</v>
      </c>
      <c r="F13">
        <v>37.400001529999997</v>
      </c>
      <c r="G13">
        <v>0.56160003000000003</v>
      </c>
      <c r="H13">
        <v>33.721000670000002</v>
      </c>
      <c r="J13" s="2">
        <f>TREND(Calibration!$A$2:$A$4,Calibration!$B$2:$B$4,C13)</f>
        <v>331.70786893258287</v>
      </c>
      <c r="K13" s="2">
        <f>TREND(Calibration!$A$2:$A$4,Calibration!$C$2:$C$4,E13)</f>
        <v>450.95288402692836</v>
      </c>
      <c r="L13" s="2">
        <f>TREND(Calibration!$A$2:$A$4,Calibration!$D$2:$D$4,G13)</f>
        <v>410.90669126597555</v>
      </c>
    </row>
    <row r="14" spans="1:12" x14ac:dyDescent="0.25">
      <c r="A14">
        <v>60783</v>
      </c>
      <c r="B14">
        <v>14.98400021</v>
      </c>
      <c r="C14">
        <v>0.30935001000000001</v>
      </c>
      <c r="D14">
        <v>36.951999659999998</v>
      </c>
      <c r="E14">
        <v>0.25189</v>
      </c>
      <c r="F14">
        <v>37.374000549999998</v>
      </c>
      <c r="G14">
        <v>0.56160003000000003</v>
      </c>
      <c r="H14">
        <v>33.734001159999998</v>
      </c>
      <c r="J14" s="2">
        <f>TREND(Calibration!$A$2:$A$4,Calibration!$B$2:$B$4,C14)</f>
        <v>344.356276546255</v>
      </c>
      <c r="K14" s="2">
        <f>TREND(Calibration!$A$2:$A$4,Calibration!$C$2:$C$4,E14)</f>
        <v>450.09415543683099</v>
      </c>
      <c r="L14" s="2">
        <f>TREND(Calibration!$A$2:$A$4,Calibration!$D$2:$D$4,G14)</f>
        <v>410.90669126597555</v>
      </c>
    </row>
    <row r="15" spans="1:12" x14ac:dyDescent="0.25">
      <c r="A15">
        <v>65783</v>
      </c>
      <c r="B15">
        <v>15.01599979</v>
      </c>
      <c r="C15">
        <v>0.31032999999999999</v>
      </c>
      <c r="D15">
        <v>36.962001800000003</v>
      </c>
      <c r="E15">
        <v>0.25189</v>
      </c>
      <c r="F15">
        <v>37.396999360000002</v>
      </c>
      <c r="G15">
        <v>0.56430000000000002</v>
      </c>
      <c r="H15">
        <v>33.727001190000003</v>
      </c>
      <c r="J15" s="2">
        <f>TREND(Calibration!$A$2:$A$4,Calibration!$B$2:$B$4,C15)</f>
        <v>348.69028690891878</v>
      </c>
      <c r="K15" s="2">
        <f>TREND(Calibration!$A$2:$A$4,Calibration!$C$2:$C$4,E15)</f>
        <v>450.09415543683099</v>
      </c>
      <c r="L15" s="2">
        <f>TREND(Calibration!$A$2:$A$4,Calibration!$D$2:$D$4,G15)</f>
        <v>412.82012063568902</v>
      </c>
    </row>
    <row r="16" spans="1:12" x14ac:dyDescent="0.25">
      <c r="A16">
        <v>70783</v>
      </c>
      <c r="B16">
        <v>15.06499958</v>
      </c>
      <c r="C16">
        <v>0.30752000000000002</v>
      </c>
      <c r="D16">
        <v>36.986000060000002</v>
      </c>
      <c r="E16">
        <v>0.25189</v>
      </c>
      <c r="F16">
        <v>37.402000430000001</v>
      </c>
      <c r="G16">
        <v>0.56059998</v>
      </c>
      <c r="H16">
        <v>33.724998470000003</v>
      </c>
      <c r="J16" s="2">
        <f>TREND(Calibration!$A$2:$A$4,Calibration!$B$2:$B$4,C16)</f>
        <v>336.26304875436063</v>
      </c>
      <c r="K16" s="2">
        <f>TREND(Calibration!$A$2:$A$4,Calibration!$C$2:$C$4,E16)</f>
        <v>450.09415543683099</v>
      </c>
      <c r="L16" s="2">
        <f>TREND(Calibration!$A$2:$A$4,Calibration!$D$2:$D$4,G16)</f>
        <v>410.19797041308385</v>
      </c>
    </row>
    <row r="17" spans="1:12" x14ac:dyDescent="0.25">
      <c r="A17">
        <v>75783</v>
      </c>
      <c r="B17">
        <v>15.041999819999999</v>
      </c>
      <c r="C17">
        <v>0.30843999999999999</v>
      </c>
      <c r="D17">
        <v>37.004001619999997</v>
      </c>
      <c r="E17">
        <v>0.25195000000000001</v>
      </c>
      <c r="F17">
        <v>37.400001529999997</v>
      </c>
      <c r="G17">
        <v>0.56110000999999998</v>
      </c>
      <c r="H17">
        <v>33.709999080000003</v>
      </c>
      <c r="J17" s="2">
        <f>TREND(Calibration!$A$2:$A$4,Calibration!$B$2:$B$4,C17)</f>
        <v>340.33175306119097</v>
      </c>
      <c r="K17" s="2">
        <f>TREND(Calibration!$A$2:$A$4,Calibration!$C$2:$C$4,E17)</f>
        <v>450.56255284961139</v>
      </c>
      <c r="L17" s="2">
        <f>TREND(Calibration!$A$2:$A$4,Calibration!$D$2:$D$4,G17)</f>
        <v>410.55233438295676</v>
      </c>
    </row>
    <row r="18" spans="1:12" x14ac:dyDescent="0.25">
      <c r="A18">
        <v>80804</v>
      </c>
      <c r="B18">
        <v>14.972999570000001</v>
      </c>
      <c r="C18">
        <v>0.30930001000000001</v>
      </c>
      <c r="D18">
        <v>37.022998809999997</v>
      </c>
      <c r="E18">
        <v>0.25195000000000001</v>
      </c>
      <c r="F18">
        <v>37.346000670000002</v>
      </c>
      <c r="G18">
        <v>0.54110002999999995</v>
      </c>
      <c r="H18">
        <v>33.757999419999997</v>
      </c>
      <c r="J18" s="2">
        <f>TREND(Calibration!$A$2:$A$4,Calibration!$B$2:$B$4,C18)</f>
        <v>344.1351513121881</v>
      </c>
      <c r="K18" s="2">
        <f>TREND(Calibration!$A$2:$A$4,Calibration!$C$2:$C$4,E18)</f>
        <v>450.56255284961139</v>
      </c>
      <c r="L18" s="2">
        <f>TREND(Calibration!$A$2:$A$4,Calibration!$D$2:$D$4,G18)</f>
        <v>396.37864018425034</v>
      </c>
    </row>
    <row r="19" spans="1:12" x14ac:dyDescent="0.25">
      <c r="A19">
        <v>85783</v>
      </c>
      <c r="B19">
        <v>14.972999570000001</v>
      </c>
      <c r="C19">
        <v>0.30871000999999998</v>
      </c>
      <c r="D19">
        <v>36.97900009</v>
      </c>
      <c r="E19">
        <v>0.25195000000000001</v>
      </c>
      <c r="F19">
        <v>37.435001370000002</v>
      </c>
      <c r="G19">
        <v>0.55569999999999997</v>
      </c>
      <c r="H19">
        <v>33.77099991</v>
      </c>
      <c r="J19" s="2">
        <f>TREND(Calibration!$A$2:$A$4,Calibration!$B$2:$B$4,C19)</f>
        <v>341.52587355019887</v>
      </c>
      <c r="K19" s="2">
        <f>TREND(Calibration!$A$2:$A$4,Calibration!$C$2:$C$4,E19)</f>
        <v>450.56255284961139</v>
      </c>
      <c r="L19" s="2">
        <f>TREND(Calibration!$A$2:$A$4,Calibration!$D$2:$D$4,G19)</f>
        <v>406.72542603555058</v>
      </c>
    </row>
    <row r="20" spans="1:12" x14ac:dyDescent="0.25">
      <c r="A20">
        <v>90784</v>
      </c>
      <c r="B20">
        <v>14.963999749999999</v>
      </c>
      <c r="C20">
        <v>0.30843999999999999</v>
      </c>
      <c r="D20">
        <v>36.969001769999998</v>
      </c>
      <c r="E20">
        <v>0.25195000000000001</v>
      </c>
      <c r="F20">
        <v>37.405998230000002</v>
      </c>
      <c r="G20">
        <v>0.56000000000000005</v>
      </c>
      <c r="H20">
        <v>33.77099991</v>
      </c>
      <c r="J20" s="2">
        <f>TREND(Calibration!$A$2:$A$4,Calibration!$B$2:$B$4,C20)</f>
        <v>340.33175306119097</v>
      </c>
      <c r="K20" s="2">
        <f>TREND(Calibration!$A$2:$A$4,Calibration!$C$2:$C$4,E20)</f>
        <v>450.56255284961139</v>
      </c>
      <c r="L20" s="2">
        <f>TREND(Calibration!$A$2:$A$4,Calibration!$D$2:$D$4,G20)</f>
        <v>409.77277333561983</v>
      </c>
    </row>
    <row r="21" spans="1:12" x14ac:dyDescent="0.25">
      <c r="A21">
        <v>95784</v>
      </c>
      <c r="B21">
        <v>14.93799973</v>
      </c>
      <c r="C21">
        <v>0.30941001000000001</v>
      </c>
      <c r="D21">
        <v>37.004001619999997</v>
      </c>
      <c r="E21">
        <v>0.25195000000000001</v>
      </c>
      <c r="F21">
        <v>37.405998230000002</v>
      </c>
      <c r="G21">
        <v>0.55790001</v>
      </c>
      <c r="H21">
        <v>33.816001890000003</v>
      </c>
      <c r="J21" s="2">
        <f>TREND(Calibration!$A$2:$A$4,Calibration!$B$2:$B$4,C21)</f>
        <v>344.62162682713529</v>
      </c>
      <c r="K21" s="2">
        <f>TREND(Calibration!$A$2:$A$4,Calibration!$C$2:$C$4,E21)</f>
        <v>450.56255284961139</v>
      </c>
      <c r="L21" s="2">
        <f>TREND(Calibration!$A$2:$A$4,Calibration!$D$2:$D$4,G21)</f>
        <v>408.28454104337044</v>
      </c>
    </row>
    <row r="22" spans="1:12" x14ac:dyDescent="0.25">
      <c r="A22">
        <v>100784</v>
      </c>
      <c r="B22">
        <v>14.96700001</v>
      </c>
      <c r="C22">
        <v>0.30968001000000001</v>
      </c>
      <c r="D22">
        <v>36.994998930000001</v>
      </c>
      <c r="E22">
        <v>0.25189</v>
      </c>
      <c r="F22">
        <v>37.409999849999998</v>
      </c>
      <c r="G22">
        <v>0.55790001</v>
      </c>
      <c r="H22">
        <v>33.777000430000001</v>
      </c>
      <c r="J22" s="2">
        <f>TREND(Calibration!$A$2:$A$4,Calibration!$B$2:$B$4,C22)</f>
        <v>345.81570309109634</v>
      </c>
      <c r="K22" s="2">
        <f>TREND(Calibration!$A$2:$A$4,Calibration!$C$2:$C$4,E22)</f>
        <v>450.09415543683099</v>
      </c>
      <c r="L22" s="2">
        <f>TREND(Calibration!$A$2:$A$4,Calibration!$D$2:$D$4,G22)</f>
        <v>408.28454104337044</v>
      </c>
    </row>
    <row r="23" spans="1:12" x14ac:dyDescent="0.25">
      <c r="A23">
        <v>105784</v>
      </c>
      <c r="B23">
        <v>14.928000450000001</v>
      </c>
      <c r="C23">
        <v>0.31060000999999998</v>
      </c>
      <c r="D23">
        <v>36.998001100000003</v>
      </c>
      <c r="E23">
        <v>0.25195000000000001</v>
      </c>
      <c r="F23">
        <v>37.387001040000001</v>
      </c>
      <c r="G23">
        <v>0.55790001</v>
      </c>
      <c r="H23">
        <v>33.84500122</v>
      </c>
      <c r="J23" s="2">
        <f>TREND(Calibration!$A$2:$A$4,Calibration!$B$2:$B$4,C23)</f>
        <v>349.88440739792668</v>
      </c>
      <c r="K23" s="2">
        <f>TREND(Calibration!$A$2:$A$4,Calibration!$C$2:$C$4,E23)</f>
        <v>450.56255284961139</v>
      </c>
      <c r="L23" s="2">
        <f>TREND(Calibration!$A$2:$A$4,Calibration!$D$2:$D$4,G23)</f>
        <v>408.28454104337044</v>
      </c>
    </row>
    <row r="24" spans="1:12" x14ac:dyDescent="0.25">
      <c r="A24">
        <v>110783</v>
      </c>
      <c r="B24">
        <v>14.928000450000001</v>
      </c>
      <c r="C24">
        <v>0.30994999000000001</v>
      </c>
      <c r="D24">
        <v>37.006999970000003</v>
      </c>
      <c r="E24">
        <v>0.25195000000000001</v>
      </c>
      <c r="F24">
        <v>37.418998719999998</v>
      </c>
      <c r="G24">
        <v>0.56330000999999996</v>
      </c>
      <c r="H24">
        <v>33.876998899999997</v>
      </c>
      <c r="J24" s="2">
        <f>TREND(Calibration!$A$2:$A$4,Calibration!$B$2:$B$4,C24)</f>
        <v>347.00969090496392</v>
      </c>
      <c r="K24" s="2">
        <f>TREND(Calibration!$A$2:$A$4,Calibration!$C$2:$C$4,E24)</f>
        <v>450.56255284961139</v>
      </c>
      <c r="L24" s="2">
        <f>TREND(Calibration!$A$2:$A$4,Calibration!$D$2:$D$4,G24)</f>
        <v>412.11144230392239</v>
      </c>
    </row>
    <row r="25" spans="1:12" x14ac:dyDescent="0.25">
      <c r="A25">
        <v>115783</v>
      </c>
      <c r="B25">
        <v>14.88899994</v>
      </c>
      <c r="C25">
        <v>0.30930001000000001</v>
      </c>
      <c r="D25">
        <v>37.000999450000002</v>
      </c>
      <c r="E25">
        <v>0.25195000000000001</v>
      </c>
      <c r="F25">
        <v>37.435001370000002</v>
      </c>
      <c r="G25">
        <v>0.56330000999999996</v>
      </c>
      <c r="H25">
        <v>33.826000209999997</v>
      </c>
      <c r="J25" s="2">
        <f>TREND(Calibration!$A$2:$A$4,Calibration!$B$2:$B$4,C25)</f>
        <v>344.1351513121881</v>
      </c>
      <c r="K25" s="2">
        <f>TREND(Calibration!$A$2:$A$4,Calibration!$C$2:$C$4,E25)</f>
        <v>450.56255284961139</v>
      </c>
      <c r="L25" s="2">
        <f>TREND(Calibration!$A$2:$A$4,Calibration!$D$2:$D$4,G25)</f>
        <v>412.11144230392239</v>
      </c>
    </row>
    <row r="26" spans="1:12" x14ac:dyDescent="0.25">
      <c r="A26">
        <v>120783</v>
      </c>
      <c r="B26">
        <v>14.885999679999999</v>
      </c>
      <c r="C26">
        <v>0.30935001000000001</v>
      </c>
      <c r="D26">
        <v>36.998001100000003</v>
      </c>
      <c r="E26">
        <v>0.25189</v>
      </c>
      <c r="F26">
        <v>37.444999690000003</v>
      </c>
      <c r="G26">
        <v>0.56160003000000003</v>
      </c>
      <c r="H26">
        <v>33.847999569999999</v>
      </c>
      <c r="J26" s="2">
        <f>TREND(Calibration!$A$2:$A$4,Calibration!$B$2:$B$4,C26)</f>
        <v>344.356276546255</v>
      </c>
      <c r="K26" s="2">
        <f>TREND(Calibration!$A$2:$A$4,Calibration!$C$2:$C$4,E26)</f>
        <v>450.09415543683099</v>
      </c>
      <c r="L26" s="2">
        <f>TREND(Calibration!$A$2:$A$4,Calibration!$D$2:$D$4,G26)</f>
        <v>410.90669126597555</v>
      </c>
    </row>
    <row r="27" spans="1:12" x14ac:dyDescent="0.25">
      <c r="A27">
        <v>125784</v>
      </c>
      <c r="B27">
        <v>14.90499973</v>
      </c>
      <c r="C27">
        <v>0.31027000999999998</v>
      </c>
      <c r="D27">
        <v>36.97900009</v>
      </c>
      <c r="E27">
        <v>0.25184000000000001</v>
      </c>
      <c r="F27">
        <v>37.409999849999998</v>
      </c>
      <c r="G27">
        <v>0.55299997000000001</v>
      </c>
      <c r="H27">
        <v>33.882999419999997</v>
      </c>
      <c r="J27" s="2">
        <f>TREND(Calibration!$A$2:$A$4,Calibration!$B$2:$B$4,C27)</f>
        <v>348.42498085308534</v>
      </c>
      <c r="K27" s="2">
        <f>TREND(Calibration!$A$2:$A$4,Calibration!$C$2:$C$4,E27)</f>
        <v>449.70382425951379</v>
      </c>
      <c r="L27" s="2">
        <f>TREND(Calibration!$A$2:$A$4,Calibration!$D$2:$D$4,G27)</f>
        <v>404.81195414471205</v>
      </c>
    </row>
    <row r="28" spans="1:12" x14ac:dyDescent="0.25">
      <c r="A28">
        <v>130783</v>
      </c>
      <c r="B28">
        <v>14.88899994</v>
      </c>
      <c r="C28">
        <v>0.30741000000000002</v>
      </c>
      <c r="D28">
        <v>36.992000580000003</v>
      </c>
      <c r="E28">
        <v>0.25195000000000001</v>
      </c>
      <c r="F28">
        <v>37.416000369999999</v>
      </c>
      <c r="G28">
        <v>0.55349999999999999</v>
      </c>
      <c r="H28">
        <v>33.89599991</v>
      </c>
      <c r="J28" s="2">
        <f>TREND(Calibration!$A$2:$A$4,Calibration!$B$2:$B$4,C28)</f>
        <v>335.77657323941344</v>
      </c>
      <c r="K28" s="2">
        <f>TREND(Calibration!$A$2:$A$4,Calibration!$C$2:$C$4,E28)</f>
        <v>450.56255284961139</v>
      </c>
      <c r="L28" s="2">
        <f>TREND(Calibration!$A$2:$A$4,Calibration!$D$2:$D$4,G28)</f>
        <v>405.16631811458495</v>
      </c>
    </row>
    <row r="29" spans="1:12" x14ac:dyDescent="0.25">
      <c r="A29">
        <v>135784</v>
      </c>
      <c r="B29">
        <v>14.930999760000001</v>
      </c>
      <c r="C29">
        <v>0.30426999999999998</v>
      </c>
      <c r="D29">
        <v>36.998001100000003</v>
      </c>
      <c r="E29">
        <v>0.25253998999999999</v>
      </c>
      <c r="F29">
        <v>37.402999880000003</v>
      </c>
      <c r="G29">
        <v>0.54759997000000005</v>
      </c>
      <c r="H29">
        <v>33.909000399999996</v>
      </c>
      <c r="J29" s="2">
        <f>TREND(Calibration!$A$2:$A$4,Calibration!$B$2:$B$4,C29)</f>
        <v>321.88990854001372</v>
      </c>
      <c r="K29" s="2">
        <f>TREND(Calibration!$A$2:$A$4,Calibration!$C$2:$C$4,E29)</f>
        <v>455.16838267571711</v>
      </c>
      <c r="L29" s="2">
        <f>TREND(Calibration!$A$2:$A$4,Calibration!$D$2:$D$4,G29)</f>
        <v>400.9850528841601</v>
      </c>
    </row>
    <row r="30" spans="1:12" x14ac:dyDescent="0.25">
      <c r="A30">
        <v>140808</v>
      </c>
      <c r="B30">
        <v>14.94499969</v>
      </c>
      <c r="C30">
        <v>0.30552000000000001</v>
      </c>
      <c r="D30">
        <v>37.023998259999999</v>
      </c>
      <c r="E30">
        <v>0.25271000999999998</v>
      </c>
      <c r="F30">
        <v>37.39599991</v>
      </c>
      <c r="G30">
        <v>0.54710000999999997</v>
      </c>
      <c r="H30">
        <v>33.820999149999999</v>
      </c>
      <c r="J30" s="2">
        <f>TREND(Calibration!$A$2:$A$4,Calibration!$B$2:$B$4,C30)</f>
        <v>327.41803939168562</v>
      </c>
      <c r="K30" s="2">
        <f>TREND(Calibration!$A$2:$A$4,Calibration!$C$2:$C$4,E30)</f>
        <v>456.49566481106604</v>
      </c>
      <c r="L30" s="2">
        <f>TREND(Calibration!$A$2:$A$4,Calibration!$D$2:$D$4,G30)</f>
        <v>400.63073852226643</v>
      </c>
    </row>
    <row r="31" spans="1:12" x14ac:dyDescent="0.25">
      <c r="A31">
        <v>145783</v>
      </c>
      <c r="B31">
        <v>14.88300037</v>
      </c>
      <c r="C31">
        <v>0.30930001000000001</v>
      </c>
      <c r="D31">
        <v>37.018001560000002</v>
      </c>
      <c r="E31">
        <v>0.25260000999999999</v>
      </c>
      <c r="F31">
        <v>37.386001589999999</v>
      </c>
      <c r="G31">
        <v>0.54490000000000005</v>
      </c>
      <c r="H31">
        <v>33.811000819999997</v>
      </c>
      <c r="J31" s="2">
        <f>TREND(Calibration!$A$2:$A$4,Calibration!$B$2:$B$4,C31)</f>
        <v>344.1351513121881</v>
      </c>
      <c r="K31" s="2">
        <f>TREND(Calibration!$A$2:$A$4,Calibration!$C$2:$C$4,E31)</f>
        <v>455.63693622096844</v>
      </c>
      <c r="L31" s="2">
        <f>TREND(Calibration!$A$2:$A$4,Calibration!$D$2:$D$4,G31)</f>
        <v>399.07162351444663</v>
      </c>
    </row>
    <row r="32" spans="1:12" x14ac:dyDescent="0.25">
      <c r="A32">
        <v>150783</v>
      </c>
      <c r="B32">
        <v>14.87899971</v>
      </c>
      <c r="C32">
        <v>0.30708000000000002</v>
      </c>
      <c r="D32">
        <v>37.006999970000003</v>
      </c>
      <c r="E32">
        <v>0.25291999999999998</v>
      </c>
      <c r="F32">
        <v>37.383998869999999</v>
      </c>
      <c r="G32">
        <v>0.54650003000000003</v>
      </c>
      <c r="H32">
        <v>33.861000060000002</v>
      </c>
      <c r="J32" s="2">
        <f>TREND(Calibration!$A$2:$A$4,Calibration!$B$2:$B$4,C32)</f>
        <v>334.3171466945721</v>
      </c>
      <c r="K32" s="2">
        <f>TREND(Calibration!$A$2:$A$4,Calibration!$C$2:$C$4,E32)</f>
        <v>458.13497768956199</v>
      </c>
      <c r="L32" s="2">
        <f>TREND(Calibration!$A$2:$A$4,Calibration!$D$2:$D$4,G32)</f>
        <v>400.20554144480235</v>
      </c>
    </row>
    <row r="33" spans="1:12" x14ac:dyDescent="0.25">
      <c r="A33">
        <v>155785</v>
      </c>
      <c r="B33">
        <v>14.81099987</v>
      </c>
      <c r="C33">
        <v>0.30541000000000001</v>
      </c>
      <c r="D33">
        <v>37.026000979999999</v>
      </c>
      <c r="E33">
        <v>0.25291999999999998</v>
      </c>
      <c r="F33">
        <v>37.365001679999999</v>
      </c>
      <c r="G33">
        <v>0.54759997000000005</v>
      </c>
      <c r="H33">
        <v>33.85400009</v>
      </c>
      <c r="J33" s="2">
        <f>TREND(Calibration!$A$2:$A$4,Calibration!$B$2:$B$4,C33)</f>
        <v>326.93156387673844</v>
      </c>
      <c r="K33" s="2">
        <f>TREND(Calibration!$A$2:$A$4,Calibration!$C$2:$C$4,E33)</f>
        <v>458.13497768956199</v>
      </c>
      <c r="L33" s="2">
        <f>TREND(Calibration!$A$2:$A$4,Calibration!$D$2:$D$4,G33)</f>
        <v>400.9850528841601</v>
      </c>
    </row>
    <row r="34" spans="1:12" x14ac:dyDescent="0.25">
      <c r="A34">
        <v>160792</v>
      </c>
      <c r="B34">
        <v>14.83100033</v>
      </c>
      <c r="C34">
        <v>0.31027000999999998</v>
      </c>
      <c r="D34">
        <v>37.011001589999999</v>
      </c>
      <c r="E34">
        <v>0.25291999999999998</v>
      </c>
      <c r="F34">
        <v>37.42599869</v>
      </c>
      <c r="G34">
        <v>0.55140001000000005</v>
      </c>
      <c r="H34">
        <v>33.805999759999999</v>
      </c>
      <c r="J34" s="2">
        <f>TREND(Calibration!$A$2:$A$4,Calibration!$B$2:$B$4,C34)</f>
        <v>348.42498085308534</v>
      </c>
      <c r="K34" s="2">
        <f>TREND(Calibration!$A$2:$A$4,Calibration!$C$2:$C$4,E34)</f>
        <v>458.13497768956199</v>
      </c>
      <c r="L34" s="2">
        <f>TREND(Calibration!$A$2:$A$4,Calibration!$D$2:$D$4,G34)</f>
        <v>403.67808582233567</v>
      </c>
    </row>
    <row r="35" spans="1:12" x14ac:dyDescent="0.25">
      <c r="A35">
        <v>165784</v>
      </c>
      <c r="B35">
        <v>14.80799961</v>
      </c>
      <c r="C35">
        <v>0.31086998999999998</v>
      </c>
      <c r="D35">
        <v>37.011001589999999</v>
      </c>
      <c r="E35">
        <v>0.25356999000000002</v>
      </c>
      <c r="F35">
        <v>37.372001650000001</v>
      </c>
      <c r="G35">
        <v>0.54540001999999999</v>
      </c>
      <c r="H35">
        <v>33.876998899999997</v>
      </c>
      <c r="J35" s="2">
        <f>TREND(Calibration!$A$2:$A$4,Calibration!$B$2:$B$4,C35)</f>
        <v>351.07839521179426</v>
      </c>
      <c r="K35" s="2">
        <f>TREND(Calibration!$A$2:$A$4,Calibration!$C$2:$C$4,E35)</f>
        <v>463.2092049284488</v>
      </c>
      <c r="L35" s="2">
        <f>TREND(Calibration!$A$2:$A$4,Calibration!$D$2:$D$4,G35)</f>
        <v>399.42598039746537</v>
      </c>
    </row>
    <row r="36" spans="1:12" x14ac:dyDescent="0.25">
      <c r="A36">
        <v>170784</v>
      </c>
      <c r="B36">
        <v>14.84399986</v>
      </c>
      <c r="C36">
        <v>0.31080999999999998</v>
      </c>
      <c r="D36">
        <v>37.041999820000001</v>
      </c>
      <c r="E36">
        <v>0.25389001</v>
      </c>
      <c r="F36">
        <v>37.365001679999999</v>
      </c>
      <c r="G36">
        <v>0.55949998000000001</v>
      </c>
      <c r="H36">
        <v>33.874000549999998</v>
      </c>
      <c r="J36" s="2">
        <f>TREND(Calibration!$A$2:$A$4,Calibration!$B$2:$B$4,C36)</f>
        <v>350.8130891559606</v>
      </c>
      <c r="K36" s="2">
        <f>TREND(Calibration!$A$2:$A$4,Calibration!$C$2:$C$4,E36)</f>
        <v>465.70748059574862</v>
      </c>
      <c r="L36" s="2">
        <f>TREND(Calibration!$A$2:$A$4,Calibration!$D$2:$D$4,G36)</f>
        <v>409.41841645260104</v>
      </c>
    </row>
    <row r="37" spans="1:12" x14ac:dyDescent="0.25">
      <c r="A37">
        <v>175783</v>
      </c>
      <c r="B37">
        <v>14.946999549999999</v>
      </c>
      <c r="C37">
        <v>0.31464999999999999</v>
      </c>
      <c r="D37">
        <v>36.97900009</v>
      </c>
      <c r="E37">
        <v>0.25453999999999999</v>
      </c>
      <c r="F37">
        <v>37.441001890000003</v>
      </c>
      <c r="G37">
        <v>0.55620002999999996</v>
      </c>
      <c r="H37">
        <v>33.941001890000003</v>
      </c>
      <c r="J37" s="2">
        <f>TREND(Calibration!$A$2:$A$4,Calibration!$B$2:$B$4,C37)</f>
        <v>367.79550713229673</v>
      </c>
      <c r="K37" s="2">
        <f>TREND(Calibration!$A$2:$A$4,Calibration!$C$2:$C$4,E37)</f>
        <v>470.78170783463474</v>
      </c>
      <c r="L37" s="2">
        <f>TREND(Calibration!$A$2:$A$4,Calibration!$D$2:$D$4,G37)</f>
        <v>407.07979000542349</v>
      </c>
    </row>
    <row r="38" spans="1:12" x14ac:dyDescent="0.25">
      <c r="A38">
        <v>180784</v>
      </c>
      <c r="B38">
        <v>14.993000029999999</v>
      </c>
      <c r="C38">
        <v>0.31308001000000002</v>
      </c>
      <c r="D38">
        <v>37.022998809999997</v>
      </c>
      <c r="E38">
        <v>0.25562000000000001</v>
      </c>
      <c r="F38">
        <v>37.396999360000002</v>
      </c>
      <c r="G38">
        <v>0.55620002999999996</v>
      </c>
      <c r="H38">
        <v>33.937999730000001</v>
      </c>
      <c r="J38" s="2">
        <f>TREND(Calibration!$A$2:$A$4,Calibration!$B$2:$B$4,C38)</f>
        <v>360.85221900764373</v>
      </c>
      <c r="K38" s="2">
        <f>TREND(Calibration!$A$2:$A$4,Calibration!$C$2:$C$4,E38)</f>
        <v>479.2128612646834</v>
      </c>
      <c r="L38" s="2">
        <f>TREND(Calibration!$A$2:$A$4,Calibration!$D$2:$D$4,G38)</f>
        <v>407.07979000542349</v>
      </c>
    </row>
    <row r="39" spans="1:12" x14ac:dyDescent="0.25">
      <c r="A39">
        <v>185785</v>
      </c>
      <c r="B39">
        <v>14.97000027</v>
      </c>
      <c r="C39">
        <v>0.31060000999999998</v>
      </c>
      <c r="D39">
        <v>37.013999939999998</v>
      </c>
      <c r="E39">
        <v>0.25648999</v>
      </c>
      <c r="F39">
        <v>37.405998230000002</v>
      </c>
      <c r="G39">
        <v>0.55299997000000001</v>
      </c>
      <c r="H39">
        <v>33.953998570000003</v>
      </c>
      <c r="J39" s="2">
        <f>TREND(Calibration!$A$2:$A$4,Calibration!$B$2:$B$4,C39)</f>
        <v>349.88440739792668</v>
      </c>
      <c r="K39" s="2">
        <f>TREND(Calibration!$A$2:$A$4,Calibration!$C$2:$C$4,E39)</f>
        <v>486.00454568376472</v>
      </c>
      <c r="L39" s="2">
        <f>TREND(Calibration!$A$2:$A$4,Calibration!$D$2:$D$4,G39)</f>
        <v>404.81195414471205</v>
      </c>
    </row>
    <row r="40" spans="1:12" x14ac:dyDescent="0.25">
      <c r="A40">
        <v>190784</v>
      </c>
      <c r="B40">
        <v>14.92500019</v>
      </c>
      <c r="C40">
        <v>0.31156999000000002</v>
      </c>
      <c r="D40">
        <v>36.994998930000001</v>
      </c>
      <c r="E40">
        <v>0.25681000999999998</v>
      </c>
      <c r="F40">
        <v>37.429000850000001</v>
      </c>
      <c r="G40">
        <v>0.56220000999999997</v>
      </c>
      <c r="H40">
        <v>33.953998570000003</v>
      </c>
      <c r="J40" s="2">
        <f>TREND(Calibration!$A$2:$A$4,Calibration!$B$2:$B$4,C40)</f>
        <v>354.17414848873045</v>
      </c>
      <c r="K40" s="2">
        <f>TREND(Calibration!$A$2:$A$4,Calibration!$C$2:$C$4,E40)</f>
        <v>488.50282135106454</v>
      </c>
      <c r="L40" s="2">
        <f>TREND(Calibration!$A$2:$A$4,Calibration!$D$2:$D$4,G40)</f>
        <v>411.33188834343957</v>
      </c>
    </row>
    <row r="41" spans="1:12" x14ac:dyDescent="0.25">
      <c r="A41">
        <v>195805</v>
      </c>
      <c r="B41">
        <v>14.850000380000001</v>
      </c>
      <c r="C41">
        <v>0.31757000000000002</v>
      </c>
      <c r="D41">
        <v>37.04499817</v>
      </c>
      <c r="E41">
        <v>0.25757000000000002</v>
      </c>
      <c r="F41">
        <v>37.377998349999999</v>
      </c>
      <c r="G41">
        <v>0.55409998000000005</v>
      </c>
      <c r="H41">
        <v>33.874000549999998</v>
      </c>
      <c r="J41" s="2">
        <f>TREND(Calibration!$A$2:$A$4,Calibration!$B$2:$B$4,C41)</f>
        <v>380.7092208018023</v>
      </c>
      <c r="K41" s="2">
        <f>TREND(Calibration!$A$2:$A$4,Calibration!$C$2:$C$4,E41)</f>
        <v>494.43577718004872</v>
      </c>
      <c r="L41" s="2">
        <f>TREND(Calibration!$A$2:$A$4,Calibration!$D$2:$D$4,G41)</f>
        <v>405.59151519204909</v>
      </c>
    </row>
    <row r="42" spans="1:12" x14ac:dyDescent="0.25">
      <c r="A42">
        <v>200784</v>
      </c>
      <c r="B42">
        <v>14.83699989</v>
      </c>
      <c r="C42">
        <v>0.31253998999999999</v>
      </c>
      <c r="D42">
        <v>37.0359993</v>
      </c>
      <c r="E42">
        <v>0.25773001000000001</v>
      </c>
      <c r="F42">
        <v>37.400001529999997</v>
      </c>
      <c r="G42">
        <v>0.55889999999999995</v>
      </c>
      <c r="H42">
        <v>33.937999730000001</v>
      </c>
      <c r="J42" s="2">
        <f>TREND(Calibration!$A$2:$A$4,Calibration!$B$2:$B$4,C42)</f>
        <v>358.4639780296277</v>
      </c>
      <c r="K42" s="2">
        <f>TREND(Calibration!$A$2:$A$4,Calibration!$C$2:$C$4,E42)</f>
        <v>495.68491501369886</v>
      </c>
      <c r="L42" s="2">
        <f>TREND(Calibration!$A$2:$A$4,Calibration!$D$2:$D$4,G42)</f>
        <v>408.99321937513696</v>
      </c>
    </row>
    <row r="43" spans="1:12" x14ac:dyDescent="0.25">
      <c r="A43">
        <v>205784</v>
      </c>
      <c r="B43">
        <v>14.791999819999999</v>
      </c>
      <c r="C43">
        <v>0.31352001000000002</v>
      </c>
      <c r="D43">
        <v>37.011001589999999</v>
      </c>
      <c r="E43">
        <v>0.25816</v>
      </c>
      <c r="F43">
        <v>37.409999849999998</v>
      </c>
      <c r="G43">
        <v>0.56110000999999998</v>
      </c>
      <c r="H43">
        <v>33.944000240000001</v>
      </c>
      <c r="J43" s="2">
        <f>TREND(Calibration!$A$2:$A$4,Calibration!$B$2:$B$4,C43)</f>
        <v>362.79812106743225</v>
      </c>
      <c r="K43" s="2">
        <f>TREND(Calibration!$A$2:$A$4,Calibration!$C$2:$C$4,E43)</f>
        <v>499.04168507239001</v>
      </c>
      <c r="L43" s="2">
        <f>TREND(Calibration!$A$2:$A$4,Calibration!$D$2:$D$4,G43)</f>
        <v>410.55233438295676</v>
      </c>
    </row>
    <row r="44" spans="1:12" x14ac:dyDescent="0.25">
      <c r="A44">
        <v>210784</v>
      </c>
      <c r="B44">
        <v>14.73700047</v>
      </c>
      <c r="C44">
        <v>0.31280999999999998</v>
      </c>
      <c r="D44">
        <v>37.000999450000002</v>
      </c>
      <c r="E44">
        <v>0.25821999000000001</v>
      </c>
      <c r="F44">
        <v>37.437999730000001</v>
      </c>
      <c r="G44">
        <v>0.56330000999999996</v>
      </c>
      <c r="H44">
        <v>33.898998259999999</v>
      </c>
      <c r="J44" s="2">
        <f>TREND(Calibration!$A$2:$A$4,Calibration!$B$2:$B$4,C44)</f>
        <v>359.6580985186356</v>
      </c>
      <c r="K44" s="2">
        <f>TREND(Calibration!$A$2:$A$4,Calibration!$C$2:$C$4,E44)</f>
        <v>499.51000441893507</v>
      </c>
      <c r="L44" s="2">
        <f>TREND(Calibration!$A$2:$A$4,Calibration!$D$2:$D$4,G44)</f>
        <v>412.11144230392239</v>
      </c>
    </row>
    <row r="45" spans="1:12" x14ac:dyDescent="0.25">
      <c r="A45">
        <v>215784</v>
      </c>
      <c r="B45">
        <v>14.739999770000001</v>
      </c>
      <c r="C45">
        <v>0.31075998999999999</v>
      </c>
      <c r="D45">
        <v>37.02999878</v>
      </c>
      <c r="E45">
        <v>0.25842999999999999</v>
      </c>
      <c r="F45">
        <v>37.412998199999997</v>
      </c>
      <c r="G45">
        <v>0.55889999999999995</v>
      </c>
      <c r="H45">
        <v>33.876998899999997</v>
      </c>
      <c r="J45" s="2">
        <f>TREND(Calibration!$A$2:$A$4,Calibration!$B$2:$B$4,C45)</f>
        <v>350.59191969684707</v>
      </c>
      <c r="K45" s="2">
        <f>TREND(Calibration!$A$2:$A$4,Calibration!$C$2:$C$4,E45)</f>
        <v>501.14947342990195</v>
      </c>
      <c r="L45" s="2">
        <f>TREND(Calibration!$A$2:$A$4,Calibration!$D$2:$D$4,G45)</f>
        <v>408.99321937513696</v>
      </c>
    </row>
    <row r="46" spans="1:12" x14ac:dyDescent="0.25">
      <c r="A46">
        <v>220783</v>
      </c>
      <c r="B46">
        <v>14.76299953</v>
      </c>
      <c r="C46">
        <v>0.31</v>
      </c>
      <c r="D46">
        <v>37.022998809999997</v>
      </c>
      <c r="E46">
        <v>0.25887000999999998</v>
      </c>
      <c r="F46">
        <v>37.396999360000002</v>
      </c>
      <c r="G46">
        <v>0.55250001000000004</v>
      </c>
      <c r="H46">
        <v>33.870998380000003</v>
      </c>
      <c r="J46" s="2">
        <f>TREND(Calibration!$A$2:$A$4,Calibration!$B$2:$B$4,C46)</f>
        <v>347.23086036407744</v>
      </c>
      <c r="K46" s="2">
        <f>TREND(Calibration!$A$2:$A$4,Calibration!$C$2:$C$4,E46)</f>
        <v>504.58446585652746</v>
      </c>
      <c r="L46" s="2">
        <f>TREND(Calibration!$A$2:$A$4,Calibration!$D$2:$D$4,G46)</f>
        <v>404.45763978281843</v>
      </c>
    </row>
    <row r="47" spans="1:12" x14ac:dyDescent="0.25">
      <c r="A47">
        <v>225783</v>
      </c>
      <c r="B47">
        <v>14.83699989</v>
      </c>
      <c r="C47">
        <v>0.31064998999999999</v>
      </c>
      <c r="D47">
        <v>37.033000950000002</v>
      </c>
      <c r="E47">
        <v>0.25853999999999999</v>
      </c>
      <c r="F47">
        <v>37.377998349999999</v>
      </c>
      <c r="G47">
        <v>0.55729996999999998</v>
      </c>
      <c r="H47">
        <v>33.858001710000003</v>
      </c>
      <c r="J47" s="2">
        <f>TREND(Calibration!$A$2:$A$4,Calibration!$B$2:$B$4,C47)</f>
        <v>350.10544418189988</v>
      </c>
      <c r="K47" s="2">
        <f>TREND(Calibration!$A$2:$A$4,Calibration!$C$2:$C$4,E47)</f>
        <v>502.00820201999954</v>
      </c>
      <c r="L47" s="2">
        <f>TREND(Calibration!$A$2:$A$4,Calibration!$D$2:$D$4,G47)</f>
        <v>407.85930144478124</v>
      </c>
    </row>
    <row r="48" spans="1:12" x14ac:dyDescent="0.25">
      <c r="A48">
        <v>230783</v>
      </c>
      <c r="B48">
        <v>14.914999959999999</v>
      </c>
      <c r="C48">
        <v>0.31038000999999998</v>
      </c>
      <c r="D48">
        <v>37.039001460000001</v>
      </c>
      <c r="E48">
        <v>0.25892000999999998</v>
      </c>
      <c r="F48">
        <v>37.387001040000001</v>
      </c>
      <c r="G48">
        <v>0.55729996999999998</v>
      </c>
      <c r="H48">
        <v>33.841999049999998</v>
      </c>
      <c r="J48" s="2">
        <f>TREND(Calibration!$A$2:$A$4,Calibration!$B$2:$B$4,C48)</f>
        <v>348.91145636803253</v>
      </c>
      <c r="K48" s="2">
        <f>TREND(Calibration!$A$2:$A$4,Calibration!$C$2:$C$4,E48)</f>
        <v>504.97479703384442</v>
      </c>
      <c r="L48" s="2">
        <f>TREND(Calibration!$A$2:$A$4,Calibration!$D$2:$D$4,G48)</f>
        <v>407.85930144478124</v>
      </c>
    </row>
    <row r="49" spans="1:12" x14ac:dyDescent="0.25">
      <c r="A49">
        <v>235784</v>
      </c>
      <c r="B49">
        <v>14.977000240000001</v>
      </c>
      <c r="C49">
        <v>0.30935001000000001</v>
      </c>
      <c r="D49">
        <v>37.013999939999998</v>
      </c>
      <c r="E49">
        <v>0.25918998999999998</v>
      </c>
      <c r="F49">
        <v>37.377998349999999</v>
      </c>
      <c r="G49">
        <v>0.56809997999999995</v>
      </c>
      <c r="H49">
        <v>33.89599991</v>
      </c>
      <c r="J49" s="2">
        <f>TREND(Calibration!$A$2:$A$4,Calibration!$B$2:$B$4,C49)</f>
        <v>344.356276546255</v>
      </c>
      <c r="K49" s="2">
        <f>TREND(Calibration!$A$2:$A$4,Calibration!$C$2:$C$4,E49)</f>
        <v>507.08242925888567</v>
      </c>
      <c r="L49" s="2">
        <f>TREND(Calibration!$A$2:$A$4,Calibration!$D$2:$D$4,G49)</f>
        <v>415.51311105273936</v>
      </c>
    </row>
    <row r="50" spans="1:12" x14ac:dyDescent="0.25">
      <c r="A50">
        <v>240784</v>
      </c>
      <c r="B50">
        <v>14.989999770000001</v>
      </c>
      <c r="C50">
        <v>0.30989</v>
      </c>
      <c r="D50">
        <v>37.013999939999998</v>
      </c>
      <c r="E50">
        <v>0.25918998999999998</v>
      </c>
      <c r="F50">
        <v>37.418998719999998</v>
      </c>
      <c r="G50">
        <v>0.56269997000000005</v>
      </c>
      <c r="H50">
        <v>33.882999419999997</v>
      </c>
      <c r="J50" s="2">
        <f>TREND(Calibration!$A$2:$A$4,Calibration!$B$2:$B$4,C50)</f>
        <v>346.74438484913026</v>
      </c>
      <c r="K50" s="2">
        <f>TREND(Calibration!$A$2:$A$4,Calibration!$C$2:$C$4,E50)</f>
        <v>507.08242925888567</v>
      </c>
      <c r="L50" s="2">
        <f>TREND(Calibration!$A$2:$A$4,Calibration!$D$2:$D$4,G50)</f>
        <v>411.68620270533324</v>
      </c>
    </row>
    <row r="51" spans="1:12" x14ac:dyDescent="0.25">
      <c r="A51">
        <v>245784</v>
      </c>
      <c r="B51">
        <v>14.977000240000001</v>
      </c>
      <c r="C51">
        <v>0.30491998999999997</v>
      </c>
      <c r="D51">
        <v>37.041999820000001</v>
      </c>
      <c r="E51">
        <v>0.25918998999999998</v>
      </c>
      <c r="F51">
        <v>37.377998349999999</v>
      </c>
      <c r="G51">
        <v>0.56110000999999998</v>
      </c>
      <c r="H51">
        <v>33.851001740000001</v>
      </c>
      <c r="J51" s="2">
        <f>TREND(Calibration!$A$2:$A$4,Calibration!$B$2:$B$4,C51)</f>
        <v>324.76449235783616</v>
      </c>
      <c r="K51" s="2">
        <f>TREND(Calibration!$A$2:$A$4,Calibration!$C$2:$C$4,E51)</f>
        <v>507.08242925888567</v>
      </c>
      <c r="L51" s="2">
        <f>TREND(Calibration!$A$2:$A$4,Calibration!$D$2:$D$4,G51)</f>
        <v>410.55233438295676</v>
      </c>
    </row>
    <row r="52" spans="1:12" x14ac:dyDescent="0.25">
      <c r="A52">
        <v>250784</v>
      </c>
      <c r="B52">
        <v>14.96700001</v>
      </c>
      <c r="C52">
        <v>0.30557001</v>
      </c>
      <c r="D52">
        <v>37.041999820000001</v>
      </c>
      <c r="E52">
        <v>0.25918998999999998</v>
      </c>
      <c r="F52">
        <v>37.359001159999998</v>
      </c>
      <c r="G52">
        <v>0.56220000999999997</v>
      </c>
      <c r="H52">
        <v>33.819000240000001</v>
      </c>
      <c r="J52" s="2">
        <f>TREND(Calibration!$A$2:$A$4,Calibration!$B$2:$B$4,C52)</f>
        <v>327.63920885079938</v>
      </c>
      <c r="K52" s="2">
        <f>TREND(Calibration!$A$2:$A$4,Calibration!$C$2:$C$4,E52)</f>
        <v>507.08242925888567</v>
      </c>
      <c r="L52" s="2">
        <f>TREND(Calibration!$A$2:$A$4,Calibration!$D$2:$D$4,G52)</f>
        <v>411.33188834343957</v>
      </c>
    </row>
    <row r="53" spans="1:12" x14ac:dyDescent="0.25">
      <c r="A53">
        <v>255794</v>
      </c>
      <c r="B53">
        <v>14.95400047</v>
      </c>
      <c r="C53">
        <v>0.31562001000000001</v>
      </c>
      <c r="D53">
        <v>36.998001100000003</v>
      </c>
      <c r="E53">
        <v>0.25914000999999998</v>
      </c>
      <c r="F53">
        <v>37.3429985</v>
      </c>
      <c r="G53">
        <v>0.56540000000000001</v>
      </c>
      <c r="H53">
        <v>33.911998750000002</v>
      </c>
      <c r="J53" s="2">
        <f>TREND(Calibration!$A$2:$A$4,Calibration!$B$2:$B$4,C53)</f>
        <v>372.08538089824083</v>
      </c>
      <c r="K53" s="2">
        <f>TREND(Calibration!$A$2:$A$4,Calibration!$C$2:$C$4,E53)</f>
        <v>506.69225421403962</v>
      </c>
      <c r="L53" s="2">
        <f>TREND(Calibration!$A$2:$A$4,Calibration!$D$2:$D$4,G53)</f>
        <v>413.59967459617178</v>
      </c>
    </row>
    <row r="54" spans="1:12" x14ac:dyDescent="0.25">
      <c r="A54">
        <v>260795</v>
      </c>
      <c r="B54">
        <v>14.97999954</v>
      </c>
      <c r="C54">
        <v>0.30891999999999997</v>
      </c>
      <c r="D54">
        <v>37.055000309999997</v>
      </c>
      <c r="E54">
        <v>0.25914000999999998</v>
      </c>
      <c r="F54">
        <v>37.368000029999997</v>
      </c>
      <c r="G54">
        <v>0.56760001000000004</v>
      </c>
      <c r="H54">
        <v>33.924999239999998</v>
      </c>
      <c r="J54" s="2">
        <f>TREND(Calibration!$A$2:$A$4,Calibration!$B$2:$B$4,C54)</f>
        <v>342.45455530823278</v>
      </c>
      <c r="K54" s="2">
        <f>TREND(Calibration!$A$2:$A$4,Calibration!$C$2:$C$4,E54)</f>
        <v>506.69225421403962</v>
      </c>
      <c r="L54" s="2">
        <f>TREND(Calibration!$A$2:$A$4,Calibration!$D$2:$D$4,G54)</f>
        <v>415.15878960399164</v>
      </c>
    </row>
    <row r="55" spans="1:12" x14ac:dyDescent="0.25">
      <c r="A55">
        <v>265784</v>
      </c>
      <c r="B55">
        <v>14.993000029999999</v>
      </c>
      <c r="C55">
        <v>0.30557001</v>
      </c>
      <c r="D55">
        <v>37.026000979999999</v>
      </c>
      <c r="E55">
        <v>0.25957000000000002</v>
      </c>
      <c r="F55">
        <v>37.409999849999998</v>
      </c>
      <c r="G55">
        <v>0.57139998999999997</v>
      </c>
      <c r="H55">
        <v>33.870998380000003</v>
      </c>
      <c r="J55" s="2">
        <f>TREND(Calibration!$A$2:$A$4,Calibration!$B$2:$B$4,C55)</f>
        <v>327.63920885079938</v>
      </c>
      <c r="K55" s="2">
        <f>TREND(Calibration!$A$2:$A$4,Calibration!$C$2:$C$4,E55)</f>
        <v>510.04902427273123</v>
      </c>
      <c r="L55" s="2">
        <f>TREND(Calibration!$A$2:$A$4,Calibration!$D$2:$D$4,G55)</f>
        <v>417.85178002104203</v>
      </c>
    </row>
    <row r="56" spans="1:12" x14ac:dyDescent="0.25">
      <c r="A56">
        <v>270793</v>
      </c>
      <c r="B56">
        <v>14.946999549999999</v>
      </c>
      <c r="C56">
        <v>0.30968001000000001</v>
      </c>
      <c r="D56">
        <v>37.006999970000003</v>
      </c>
      <c r="E56">
        <v>0.25951998999999998</v>
      </c>
      <c r="F56">
        <v>37.396999360000002</v>
      </c>
      <c r="G56">
        <v>0.56919998000000005</v>
      </c>
      <c r="H56">
        <v>33.951000209999997</v>
      </c>
      <c r="J56" s="2">
        <f>TREND(Calibration!$A$2:$A$4,Calibration!$B$2:$B$4,C56)</f>
        <v>345.81570309109634</v>
      </c>
      <c r="K56" s="2">
        <f>TREND(Calibration!$A$2:$A$4,Calibration!$C$2:$C$4,E56)</f>
        <v>509.65861502917824</v>
      </c>
      <c r="L56" s="2">
        <f>TREND(Calibration!$A$2:$A$4,Calibration!$D$2:$D$4,G56)</f>
        <v>416.29266501322229</v>
      </c>
    </row>
    <row r="57" spans="1:12" x14ac:dyDescent="0.25">
      <c r="A57">
        <v>275785</v>
      </c>
      <c r="B57">
        <v>14.914999959999999</v>
      </c>
      <c r="C57">
        <v>0.30903000000000003</v>
      </c>
      <c r="D57">
        <v>37.006999970000003</v>
      </c>
      <c r="E57">
        <v>0.25951998999999998</v>
      </c>
      <c r="F57">
        <v>37.42599869</v>
      </c>
      <c r="G57">
        <v>0.57840002000000001</v>
      </c>
      <c r="H57">
        <v>33.97000122</v>
      </c>
      <c r="J57" s="2">
        <f>TREND(Calibration!$A$2:$A$4,Calibration!$B$2:$B$4,C57)</f>
        <v>342.9410308231802</v>
      </c>
      <c r="K57" s="2">
        <f>TREND(Calibration!$A$2:$A$4,Calibration!$C$2:$C$4,E57)</f>
        <v>509.65861502917824</v>
      </c>
      <c r="L57" s="2">
        <f>TREND(Calibration!$A$2:$A$4,Calibration!$D$2:$D$4,G57)</f>
        <v>422.81259921194982</v>
      </c>
    </row>
    <row r="58" spans="1:12" x14ac:dyDescent="0.25">
      <c r="A58">
        <v>280791</v>
      </c>
      <c r="B58">
        <v>14.8920002</v>
      </c>
      <c r="C58">
        <v>0.30891999999999997</v>
      </c>
      <c r="D58">
        <v>36.998001100000003</v>
      </c>
      <c r="E58">
        <v>0.26021999000000001</v>
      </c>
      <c r="F58">
        <v>37.416000369999999</v>
      </c>
      <c r="G58">
        <v>0.58270001000000005</v>
      </c>
      <c r="H58">
        <v>33.953998570000003</v>
      </c>
      <c r="J58" s="2">
        <f>TREND(Calibration!$A$2:$A$4,Calibration!$B$2:$B$4,C58)</f>
        <v>342.45455530823278</v>
      </c>
      <c r="K58" s="2">
        <f>TREND(Calibration!$A$2:$A$4,Calibration!$C$2:$C$4,E58)</f>
        <v>515.12325151161735</v>
      </c>
      <c r="L58" s="2">
        <f>TREND(Calibration!$A$2:$A$4,Calibration!$D$2:$D$4,G58)</f>
        <v>425.85993942516484</v>
      </c>
    </row>
    <row r="59" spans="1:12" x14ac:dyDescent="0.25">
      <c r="A59">
        <v>285784</v>
      </c>
      <c r="B59">
        <v>14.83699989</v>
      </c>
      <c r="C59">
        <v>0.30957001000000001</v>
      </c>
      <c r="D59">
        <v>37.039001460000001</v>
      </c>
      <c r="E59">
        <v>0.2606</v>
      </c>
      <c r="F59">
        <v>37.361999509999997</v>
      </c>
      <c r="G59">
        <v>0.56969999999999998</v>
      </c>
      <c r="H59">
        <v>33.931999210000001</v>
      </c>
      <c r="J59" s="2">
        <f>TREND(Calibration!$A$2:$A$4,Calibration!$B$2:$B$4,C59)</f>
        <v>345.32922757614915</v>
      </c>
      <c r="K59" s="2">
        <f>TREND(Calibration!$A$2:$A$4,Calibration!$C$2:$C$4,E59)</f>
        <v>518.08984652546224</v>
      </c>
      <c r="L59" s="2">
        <f>TREND(Calibration!$A$2:$A$4,Calibration!$D$2:$D$4,G59)</f>
        <v>416.64702189624097</v>
      </c>
    </row>
    <row r="60" spans="1:12" x14ac:dyDescent="0.25">
      <c r="A60">
        <v>290800</v>
      </c>
      <c r="B60">
        <v>14.852999690000001</v>
      </c>
      <c r="C60">
        <v>0.31086998999999998</v>
      </c>
      <c r="D60">
        <v>37.02999878</v>
      </c>
      <c r="E60">
        <v>0.26087000999999999</v>
      </c>
      <c r="F60">
        <v>37.355998990000003</v>
      </c>
      <c r="G60">
        <v>0.57410002000000004</v>
      </c>
      <c r="H60">
        <v>33.937999730000001</v>
      </c>
      <c r="J60" s="2">
        <f>TREND(Calibration!$A$2:$A$4,Calibration!$B$2:$B$4,C60)</f>
        <v>351.07839521179426</v>
      </c>
      <c r="K60" s="2">
        <f>TREND(Calibration!$A$2:$A$4,Calibration!$C$2:$C$4,E60)</f>
        <v>520.19771294920974</v>
      </c>
      <c r="L60" s="2">
        <f>TREND(Calibration!$A$2:$A$4,Calibration!$D$2:$D$4,G60)</f>
        <v>419.76525191188063</v>
      </c>
    </row>
    <row r="61" spans="1:12" x14ac:dyDescent="0.25">
      <c r="A61">
        <v>295783</v>
      </c>
      <c r="B61">
        <v>14.85999966</v>
      </c>
      <c r="C61">
        <v>0.31184000000000001</v>
      </c>
      <c r="D61">
        <v>37.057998660000003</v>
      </c>
      <c r="E61">
        <v>0.26118999999999998</v>
      </c>
      <c r="F61">
        <v>37.361999509999997</v>
      </c>
      <c r="G61">
        <v>0.57569999000000005</v>
      </c>
      <c r="H61">
        <v>33.941001890000003</v>
      </c>
      <c r="J61" s="2">
        <f>TREND(Calibration!$A$2:$A$4,Calibration!$B$2:$B$4,C61)</f>
        <v>355.36826897773835</v>
      </c>
      <c r="K61" s="2">
        <f>TREND(Calibration!$A$2:$A$4,Calibration!$C$2:$C$4,E61)</f>
        <v>522.69575441780353</v>
      </c>
      <c r="L61" s="2">
        <f>TREND(Calibration!$A$2:$A$4,Calibration!$D$2:$D$4,G61)</f>
        <v>420.89912732111128</v>
      </c>
    </row>
    <row r="62" spans="1:12" x14ac:dyDescent="0.25">
      <c r="A62">
        <v>300783</v>
      </c>
      <c r="B62">
        <v>14.869999890000001</v>
      </c>
      <c r="C62">
        <v>0.31400001</v>
      </c>
      <c r="D62">
        <v>37.055000309999997</v>
      </c>
      <c r="E62">
        <v>0.26157001000000002</v>
      </c>
      <c r="F62">
        <v>37.368000029999997</v>
      </c>
      <c r="G62">
        <v>0.58050000999999996</v>
      </c>
      <c r="H62">
        <v>33.986000060000002</v>
      </c>
      <c r="J62" s="2">
        <f>TREND(Calibration!$A$2:$A$4,Calibration!$B$2:$B$4,C62)</f>
        <v>364.92092331447407</v>
      </c>
      <c r="K62" s="2">
        <f>TREND(Calibration!$A$2:$A$4,Calibration!$C$2:$C$4,E62)</f>
        <v>525.66234943164886</v>
      </c>
      <c r="L62" s="2">
        <f>TREND(Calibration!$A$2:$A$4,Calibration!$D$2:$D$4,G62)</f>
        <v>424.30083150419915</v>
      </c>
    </row>
    <row r="63" spans="1:12" x14ac:dyDescent="0.25">
      <c r="A63">
        <v>305784</v>
      </c>
      <c r="B63">
        <v>14.83699989</v>
      </c>
      <c r="C63">
        <v>0.31253998999999999</v>
      </c>
      <c r="D63">
        <v>37.0359993</v>
      </c>
      <c r="E63">
        <v>0.26183999000000002</v>
      </c>
      <c r="F63">
        <v>37.400001529999997</v>
      </c>
      <c r="G63">
        <v>0.58319997999999995</v>
      </c>
      <c r="H63">
        <v>33.92200089</v>
      </c>
      <c r="J63" s="2">
        <f>TREND(Calibration!$A$2:$A$4,Calibration!$B$2:$B$4,C63)</f>
        <v>358.4639780296277</v>
      </c>
      <c r="K63" s="2">
        <f>TREND(Calibration!$A$2:$A$4,Calibration!$C$2:$C$4,E63)</f>
        <v>527.76998165669011</v>
      </c>
      <c r="L63" s="2">
        <f>TREND(Calibration!$A$2:$A$4,Calibration!$D$2:$D$4,G63)</f>
        <v>426.21426087391256</v>
      </c>
    </row>
    <row r="64" spans="1:12" x14ac:dyDescent="0.25">
      <c r="A64">
        <v>310784</v>
      </c>
      <c r="B64">
        <v>14.84000015</v>
      </c>
      <c r="C64">
        <v>0.31206</v>
      </c>
      <c r="D64">
        <v>37.033000950000002</v>
      </c>
      <c r="E64">
        <v>0.26188999000000002</v>
      </c>
      <c r="F64">
        <v>37.359001159999998</v>
      </c>
      <c r="G64">
        <v>0.57779997999999999</v>
      </c>
      <c r="H64">
        <v>33.976001740000001</v>
      </c>
      <c r="J64" s="2">
        <f>TREND(Calibration!$A$2:$A$4,Calibration!$B$2:$B$4,C64)</f>
        <v>356.34122000763273</v>
      </c>
      <c r="K64" s="2">
        <f>TREND(Calibration!$A$2:$A$4,Calibration!$C$2:$C$4,E64)</f>
        <v>528.16031283400707</v>
      </c>
      <c r="L64" s="2">
        <f>TREND(Calibration!$A$2:$A$4,Calibration!$D$2:$D$4,G64)</f>
        <v>422.38735961336062</v>
      </c>
    </row>
    <row r="65" spans="1:12" x14ac:dyDescent="0.25">
      <c r="A65">
        <v>315815</v>
      </c>
      <c r="B65">
        <v>14.87300014</v>
      </c>
      <c r="C65">
        <v>0.31313999999999997</v>
      </c>
      <c r="D65">
        <v>37.041999820000001</v>
      </c>
      <c r="E65">
        <v>0.26183999000000002</v>
      </c>
      <c r="F65">
        <v>37.375</v>
      </c>
      <c r="G65">
        <v>0.58649998999999997</v>
      </c>
      <c r="H65">
        <v>34.005001069999999</v>
      </c>
      <c r="J65" s="2">
        <f>TREND(Calibration!$A$2:$A$4,Calibration!$B$2:$B$4,C65)</f>
        <v>361.11752506347693</v>
      </c>
      <c r="K65" s="2">
        <f>TREND(Calibration!$A$2:$A$4,Calibration!$C$2:$C$4,E65)</f>
        <v>527.76998165669011</v>
      </c>
      <c r="L65" s="2">
        <f>TREND(Calibration!$A$2:$A$4,Calibration!$D$2:$D$4,G65)</f>
        <v>428.55292984221524</v>
      </c>
    </row>
    <row r="66" spans="1:12" x14ac:dyDescent="0.25">
      <c r="A66">
        <v>320784</v>
      </c>
      <c r="B66">
        <v>14.852999690000001</v>
      </c>
      <c r="C66">
        <v>0.31211000999999999</v>
      </c>
      <c r="D66">
        <v>37.022998809999997</v>
      </c>
      <c r="E66">
        <v>0.26188999000000002</v>
      </c>
      <c r="F66">
        <v>37.375</v>
      </c>
      <c r="G66">
        <v>0.57950002</v>
      </c>
      <c r="H66">
        <v>34.012001040000001</v>
      </c>
      <c r="J66" s="2">
        <f>TREND(Calibration!$A$2:$A$4,Calibration!$B$2:$B$4,C66)</f>
        <v>356.56238946674625</v>
      </c>
      <c r="K66" s="2">
        <f>TREND(Calibration!$A$2:$A$4,Calibration!$C$2:$C$4,E66)</f>
        <v>528.16031283400707</v>
      </c>
      <c r="L66" s="2">
        <f>TREND(Calibration!$A$2:$A$4,Calibration!$D$2:$D$4,G66)</f>
        <v>423.59215317243263</v>
      </c>
    </row>
    <row r="67" spans="1:12" x14ac:dyDescent="0.25">
      <c r="A67">
        <v>325795</v>
      </c>
      <c r="B67">
        <v>14.847000120000001</v>
      </c>
      <c r="C67">
        <v>0.31795001000000001</v>
      </c>
      <c r="D67">
        <v>37.0359993</v>
      </c>
      <c r="E67">
        <v>0.26151999999999997</v>
      </c>
      <c r="F67">
        <v>37.42200089</v>
      </c>
      <c r="G67">
        <v>0.59509999000000002</v>
      </c>
      <c r="H67">
        <v>34.005001069999999</v>
      </c>
      <c r="J67" s="2">
        <f>TREND(Calibration!$A$2:$A$4,Calibration!$B$2:$B$4,C67)</f>
        <v>382.38981680575716</v>
      </c>
      <c r="K67" s="2">
        <f>TREND(Calibration!$A$2:$A$4,Calibration!$C$2:$C$4,E67)</f>
        <v>525.2719401880961</v>
      </c>
      <c r="L67" s="2">
        <f>TREND(Calibration!$A$2:$A$4,Calibration!$D$2:$D$4,G67)</f>
        <v>434.64762444235362</v>
      </c>
    </row>
    <row r="68" spans="1:12" x14ac:dyDescent="0.25">
      <c r="A68">
        <v>330784</v>
      </c>
      <c r="B68">
        <v>14.86600018</v>
      </c>
      <c r="C68">
        <v>0.30914000000000003</v>
      </c>
      <c r="D68">
        <v>37.041999820000001</v>
      </c>
      <c r="E68">
        <v>0.26151999999999997</v>
      </c>
      <c r="F68">
        <v>37.400001529999997</v>
      </c>
      <c r="G68">
        <v>0.59130000999999999</v>
      </c>
      <c r="H68">
        <v>33.948001859999998</v>
      </c>
      <c r="J68" s="2">
        <f>TREND(Calibration!$A$2:$A$4,Calibration!$B$2:$B$4,C68)</f>
        <v>343.42750633812739</v>
      </c>
      <c r="K68" s="2">
        <f>TREND(Calibration!$A$2:$A$4,Calibration!$C$2:$C$4,E68)</f>
        <v>525.2719401880961</v>
      </c>
      <c r="L68" s="2">
        <f>TREND(Calibration!$A$2:$A$4,Calibration!$D$2:$D$4,G68)</f>
        <v>431.95463402530316</v>
      </c>
    </row>
    <row r="69" spans="1:12" x14ac:dyDescent="0.25">
      <c r="A69">
        <v>335784</v>
      </c>
      <c r="B69">
        <v>14.821000099999999</v>
      </c>
      <c r="C69">
        <v>0.30838000999999998</v>
      </c>
      <c r="D69">
        <v>37.02999878</v>
      </c>
      <c r="E69">
        <v>0.26157001000000002</v>
      </c>
      <c r="F69">
        <v>37.372001650000001</v>
      </c>
      <c r="G69">
        <v>0.58920002000000005</v>
      </c>
      <c r="H69">
        <v>34.025001529999997</v>
      </c>
      <c r="J69" s="2">
        <f>TREND(Calibration!$A$2:$A$4,Calibration!$B$2:$B$4,C69)</f>
        <v>340.06644700535753</v>
      </c>
      <c r="K69" s="2">
        <f>TREND(Calibration!$A$2:$A$4,Calibration!$C$2:$C$4,E69)</f>
        <v>525.66234943164886</v>
      </c>
      <c r="L69" s="2">
        <f>TREND(Calibration!$A$2:$A$4,Calibration!$D$2:$D$4,G69)</f>
        <v>430.46640173305383</v>
      </c>
    </row>
    <row r="70" spans="1:12" x14ac:dyDescent="0.25">
      <c r="A70">
        <v>340784</v>
      </c>
      <c r="B70">
        <v>14.82699966</v>
      </c>
      <c r="C70">
        <v>0.30735001000000001</v>
      </c>
      <c r="D70">
        <v>37.057998660000003</v>
      </c>
      <c r="E70">
        <v>0.26151999999999997</v>
      </c>
      <c r="F70">
        <v>37.355998990000003</v>
      </c>
      <c r="G70">
        <v>0.59079999000000005</v>
      </c>
      <c r="H70">
        <v>33.948001859999998</v>
      </c>
      <c r="J70" s="2">
        <f>TREND(Calibration!$A$2:$A$4,Calibration!$B$2:$B$4,C70)</f>
        <v>335.51126718358</v>
      </c>
      <c r="K70" s="2">
        <f>TREND(Calibration!$A$2:$A$4,Calibration!$C$2:$C$4,E70)</f>
        <v>525.2719401880961</v>
      </c>
      <c r="L70" s="2">
        <f>TREND(Calibration!$A$2:$A$4,Calibration!$D$2:$D$4,G70)</f>
        <v>431.60027714228448</v>
      </c>
    </row>
    <row r="71" spans="1:12" x14ac:dyDescent="0.25">
      <c r="A71">
        <v>345784</v>
      </c>
      <c r="B71">
        <v>14.81099987</v>
      </c>
      <c r="C71">
        <v>0.30832999999999999</v>
      </c>
      <c r="D71">
        <v>37.07400131</v>
      </c>
      <c r="E71">
        <v>0.26161999000000002</v>
      </c>
      <c r="F71">
        <v>37.355998990000003</v>
      </c>
      <c r="G71">
        <v>0.59350002000000002</v>
      </c>
      <c r="H71">
        <v>33.986000060000002</v>
      </c>
      <c r="J71" s="2">
        <f>TREND(Calibration!$A$2:$A$4,Calibration!$B$2:$B$4,C71)</f>
        <v>339.84527754624378</v>
      </c>
      <c r="K71" s="2">
        <f>TREND(Calibration!$A$2:$A$4,Calibration!$C$2:$C$4,E71)</f>
        <v>526.05252447649514</v>
      </c>
      <c r="L71" s="2">
        <f>TREND(Calibration!$A$2:$A$4,Calibration!$D$2:$D$4,G71)</f>
        <v>433.51374903312302</v>
      </c>
    </row>
    <row r="72" spans="1:12" x14ac:dyDescent="0.25">
      <c r="A72">
        <v>350783</v>
      </c>
      <c r="B72">
        <v>14.81400013</v>
      </c>
      <c r="C72">
        <v>0.30594999</v>
      </c>
      <c r="D72">
        <v>37.02999878</v>
      </c>
      <c r="E72">
        <v>0.26179001000000002</v>
      </c>
      <c r="F72">
        <v>37.394001009999997</v>
      </c>
      <c r="G72">
        <v>0.60210001000000002</v>
      </c>
      <c r="H72">
        <v>34.036998750000002</v>
      </c>
      <c r="J72" s="2">
        <f>TREND(Calibration!$A$2:$A$4,Calibration!$B$2:$B$4,C72)</f>
        <v>329.31967217961392</v>
      </c>
      <c r="K72" s="2">
        <f>TREND(Calibration!$A$2:$A$4,Calibration!$C$2:$C$4,E72)</f>
        <v>527.37980661184383</v>
      </c>
      <c r="L72" s="2">
        <f>TREND(Calibration!$A$2:$A$4,Calibration!$D$2:$D$4,G72)</f>
        <v>439.60843654640718</v>
      </c>
    </row>
    <row r="73" spans="1:12" x14ac:dyDescent="0.25">
      <c r="A73">
        <v>355784</v>
      </c>
      <c r="B73">
        <v>14.800999640000001</v>
      </c>
      <c r="C73">
        <v>0.30805999000000001</v>
      </c>
      <c r="D73">
        <v>37.016998289999997</v>
      </c>
      <c r="E73">
        <v>0.26216</v>
      </c>
      <c r="F73">
        <v>37.400001529999997</v>
      </c>
      <c r="G73">
        <v>0.60270000000000001</v>
      </c>
      <c r="H73">
        <v>34.069000240000001</v>
      </c>
      <c r="J73" s="2">
        <f>TREND(Calibration!$A$2:$A$4,Calibration!$B$2:$B$4,C73)</f>
        <v>338.65115705723588</v>
      </c>
      <c r="K73" s="2">
        <f>TREND(Calibration!$A$2:$A$4,Calibration!$C$2:$C$4,E73)</f>
        <v>530.26817925775458</v>
      </c>
      <c r="L73" s="2">
        <f>TREND(Calibration!$A$2:$A$4,Calibration!$D$2:$D$4,G73)</f>
        <v>440.03364071072542</v>
      </c>
    </row>
    <row r="74" spans="1:12" x14ac:dyDescent="0.25">
      <c r="A74">
        <v>360785</v>
      </c>
      <c r="B74">
        <v>14.795000079999999</v>
      </c>
      <c r="C74">
        <v>0.31038000999999998</v>
      </c>
      <c r="D74">
        <v>37.026000979999999</v>
      </c>
      <c r="E74">
        <v>0.26254000999999999</v>
      </c>
      <c r="F74">
        <v>37.402999880000003</v>
      </c>
      <c r="G74">
        <v>0.60479998999999995</v>
      </c>
      <c r="H74">
        <v>34.043998719999998</v>
      </c>
      <c r="J74" s="2">
        <f>TREND(Calibration!$A$2:$A$4,Calibration!$B$2:$B$4,C74)</f>
        <v>348.91145636803253</v>
      </c>
      <c r="K74" s="2">
        <f>TREND(Calibration!$A$2:$A$4,Calibration!$C$2:$C$4,E74)</f>
        <v>533.23477427159946</v>
      </c>
      <c r="L74" s="2">
        <f>TREND(Calibration!$A$2:$A$4,Calibration!$D$2:$D$4,G74)</f>
        <v>441.52187300297476</v>
      </c>
    </row>
    <row r="75" spans="1:12" x14ac:dyDescent="0.25">
      <c r="A75">
        <v>365783</v>
      </c>
      <c r="B75">
        <v>14.817999840000001</v>
      </c>
      <c r="C75">
        <v>0.31091999999999997</v>
      </c>
      <c r="D75">
        <v>37.0359993</v>
      </c>
      <c r="E75">
        <v>0.2626</v>
      </c>
      <c r="F75">
        <v>37.42599869</v>
      </c>
      <c r="G75">
        <v>0.61350000000000005</v>
      </c>
      <c r="H75">
        <v>34.034000399999996</v>
      </c>
      <c r="J75" s="2">
        <f>TREND(Calibration!$A$2:$A$4,Calibration!$B$2:$B$4,C75)</f>
        <v>351.29956467090778</v>
      </c>
      <c r="K75" s="2">
        <f>TREND(Calibration!$A$2:$A$4,Calibration!$C$2:$C$4,E75)</f>
        <v>533.70309361814475</v>
      </c>
      <c r="L75" s="2">
        <f>TREND(Calibration!$A$2:$A$4,Calibration!$D$2:$D$4,G75)</f>
        <v>447.68744323182943</v>
      </c>
    </row>
    <row r="76" spans="1:12" x14ac:dyDescent="0.25">
      <c r="A76">
        <v>370784</v>
      </c>
      <c r="B76">
        <v>14.817999840000001</v>
      </c>
      <c r="C76">
        <v>0.30810999999999999</v>
      </c>
      <c r="D76">
        <v>37.041999820000001</v>
      </c>
      <c r="E76">
        <v>0.26287000999999999</v>
      </c>
      <c r="F76">
        <v>37.42599869</v>
      </c>
      <c r="G76">
        <v>0.60589999000000005</v>
      </c>
      <c r="H76">
        <v>34.056999210000001</v>
      </c>
      <c r="J76" s="2">
        <f>TREND(Calibration!$A$2:$A$4,Calibration!$B$2:$B$4,C76)</f>
        <v>338.87232651634963</v>
      </c>
      <c r="K76" s="2">
        <f>TREND(Calibration!$A$2:$A$4,Calibration!$C$2:$C$4,E76)</f>
        <v>535.81096004189226</v>
      </c>
      <c r="L76" s="2">
        <f>TREND(Calibration!$A$2:$A$4,Calibration!$D$2:$D$4,G76)</f>
        <v>442.30142696345763</v>
      </c>
    </row>
    <row r="77" spans="1:12" x14ac:dyDescent="0.25">
      <c r="A77">
        <v>375795</v>
      </c>
      <c r="B77">
        <v>14.852999690000001</v>
      </c>
      <c r="C77">
        <v>0.30891999999999997</v>
      </c>
      <c r="D77">
        <v>37.063999180000003</v>
      </c>
      <c r="E77">
        <v>0.26254000999999999</v>
      </c>
      <c r="F77">
        <v>37.361999509999997</v>
      </c>
      <c r="G77">
        <v>0.59729999</v>
      </c>
      <c r="H77">
        <v>33.986000060000002</v>
      </c>
      <c r="J77" s="2">
        <f>TREND(Calibration!$A$2:$A$4,Calibration!$B$2:$B$4,C77)</f>
        <v>342.45455530823278</v>
      </c>
      <c r="K77" s="2">
        <f>TREND(Calibration!$A$2:$A$4,Calibration!$C$2:$C$4,E77)</f>
        <v>533.23477427159946</v>
      </c>
      <c r="L77" s="2">
        <f>TREND(Calibration!$A$2:$A$4,Calibration!$D$2:$D$4,G77)</f>
        <v>436.20673236331925</v>
      </c>
    </row>
    <row r="78" spans="1:12" x14ac:dyDescent="0.25">
      <c r="A78">
        <v>380784</v>
      </c>
      <c r="B78">
        <v>14.902000429999999</v>
      </c>
      <c r="C78">
        <v>0.31</v>
      </c>
      <c r="D78">
        <v>37.02999878</v>
      </c>
      <c r="E78">
        <v>0.26222000000000001</v>
      </c>
      <c r="F78">
        <v>37.396999360000002</v>
      </c>
      <c r="G78">
        <v>0.61080003000000005</v>
      </c>
      <c r="H78">
        <v>34.030998230000002</v>
      </c>
      <c r="J78" s="2">
        <f>TREND(Calibration!$A$2:$A$4,Calibration!$B$2:$B$4,C78)</f>
        <v>347.23086036407744</v>
      </c>
      <c r="K78" s="2">
        <f>TREND(Calibration!$A$2:$A$4,Calibration!$C$2:$C$4,E78)</f>
        <v>530.73657667053499</v>
      </c>
      <c r="L78" s="2">
        <f>TREND(Calibration!$A$2:$A$4,Calibration!$D$2:$D$4,G78)</f>
        <v>445.77401386211602</v>
      </c>
    </row>
    <row r="79" spans="1:12" x14ac:dyDescent="0.25">
      <c r="A79">
        <v>385786</v>
      </c>
      <c r="B79">
        <v>14.875</v>
      </c>
      <c r="C79">
        <v>0.30935001000000001</v>
      </c>
      <c r="D79">
        <v>37.073001859999998</v>
      </c>
      <c r="E79">
        <v>0.26216</v>
      </c>
      <c r="F79">
        <v>37.405998230000002</v>
      </c>
      <c r="G79">
        <v>0.61080003000000005</v>
      </c>
      <c r="H79">
        <v>34.056999210000001</v>
      </c>
      <c r="J79" s="2">
        <f>TREND(Calibration!$A$2:$A$4,Calibration!$B$2:$B$4,C79)</f>
        <v>344.356276546255</v>
      </c>
      <c r="K79" s="2">
        <f>TREND(Calibration!$A$2:$A$4,Calibration!$C$2:$C$4,E79)</f>
        <v>530.26817925775458</v>
      </c>
      <c r="L79" s="2">
        <f>TREND(Calibration!$A$2:$A$4,Calibration!$D$2:$D$4,G79)</f>
        <v>445.77401386211602</v>
      </c>
    </row>
    <row r="80" spans="1:12" x14ac:dyDescent="0.25">
      <c r="A80">
        <v>390785</v>
      </c>
      <c r="B80">
        <v>14.82600021</v>
      </c>
      <c r="C80">
        <v>0.31038000999999998</v>
      </c>
      <c r="D80">
        <v>37.063999180000003</v>
      </c>
      <c r="E80">
        <v>0.26249</v>
      </c>
      <c r="F80">
        <v>37.390998840000002</v>
      </c>
      <c r="G80">
        <v>0.61080003000000005</v>
      </c>
      <c r="H80">
        <v>33.97000122</v>
      </c>
      <c r="J80" s="2">
        <f>TREND(Calibration!$A$2:$A$4,Calibration!$B$2:$B$4,C80)</f>
        <v>348.91145636803253</v>
      </c>
      <c r="K80" s="2">
        <f>TREND(Calibration!$A$2:$A$4,Calibration!$C$2:$C$4,E80)</f>
        <v>532.84436502804715</v>
      </c>
      <c r="L80" s="2">
        <f>TREND(Calibration!$A$2:$A$4,Calibration!$D$2:$D$4,G80)</f>
        <v>445.77401386211602</v>
      </c>
    </row>
    <row r="81" spans="1:12" x14ac:dyDescent="0.25">
      <c r="A81">
        <v>395784</v>
      </c>
      <c r="B81">
        <v>14.8920002</v>
      </c>
      <c r="C81">
        <v>0.31156999000000002</v>
      </c>
      <c r="D81">
        <v>37.070999149999999</v>
      </c>
      <c r="E81">
        <v>0.26254000999999999</v>
      </c>
      <c r="F81">
        <v>37.381000520000001</v>
      </c>
      <c r="G81">
        <v>0.62099998999999995</v>
      </c>
      <c r="H81">
        <v>34.060001370000002</v>
      </c>
      <c r="J81" s="2">
        <f>TREND(Calibration!$A$2:$A$4,Calibration!$B$2:$B$4,C81)</f>
        <v>354.17414848873045</v>
      </c>
      <c r="K81" s="2">
        <f>TREND(Calibration!$A$2:$A$4,Calibration!$C$2:$C$4,E81)</f>
        <v>533.23477427159946</v>
      </c>
      <c r="L81" s="2">
        <f>TREND(Calibration!$A$2:$A$4,Calibration!$D$2:$D$4,G81)</f>
        <v>453.00257678463078</v>
      </c>
    </row>
    <row r="82" spans="1:12" x14ac:dyDescent="0.25">
      <c r="A82">
        <v>400785</v>
      </c>
      <c r="B82">
        <v>14.930999760000001</v>
      </c>
      <c r="C82">
        <v>0.31125000000000003</v>
      </c>
      <c r="D82">
        <v>37.039001460000001</v>
      </c>
      <c r="E82">
        <v>0.26287000999999999</v>
      </c>
      <c r="F82">
        <v>37.400001529999997</v>
      </c>
      <c r="G82">
        <v>0.62</v>
      </c>
      <c r="H82">
        <v>34.041000369999999</v>
      </c>
      <c r="J82" s="2">
        <f>TREND(Calibration!$A$2:$A$4,Calibration!$B$2:$B$4,C82)</f>
        <v>352.75899121574935</v>
      </c>
      <c r="K82" s="2">
        <f>TREND(Calibration!$A$2:$A$4,Calibration!$C$2:$C$4,E82)</f>
        <v>535.81096004189226</v>
      </c>
      <c r="L82" s="2">
        <f>TREND(Calibration!$A$2:$A$4,Calibration!$D$2:$D$4,G82)</f>
        <v>452.29389845286425</v>
      </c>
    </row>
    <row r="83" spans="1:12" x14ac:dyDescent="0.25">
      <c r="A83">
        <v>405784</v>
      </c>
      <c r="B83">
        <v>14.93299961</v>
      </c>
      <c r="C83">
        <v>0.31162000000000001</v>
      </c>
      <c r="D83">
        <v>37.05099869</v>
      </c>
      <c r="E83">
        <v>0.26318999999999998</v>
      </c>
      <c r="F83">
        <v>37.375</v>
      </c>
      <c r="G83">
        <v>0.61559998999999999</v>
      </c>
      <c r="H83">
        <v>33.957000729999997</v>
      </c>
      <c r="J83" s="2">
        <f>TREND(Calibration!$A$2:$A$4,Calibration!$B$2:$B$4,C83)</f>
        <v>354.39531794784421</v>
      </c>
      <c r="K83" s="2">
        <f>TREND(Calibration!$A$2:$A$4,Calibration!$C$2:$C$4,E83)</f>
        <v>538.30900151048559</v>
      </c>
      <c r="L83" s="2">
        <f>TREND(Calibration!$A$2:$A$4,Calibration!$D$2:$D$4,G83)</f>
        <v>449.17567552407877</v>
      </c>
    </row>
    <row r="84" spans="1:12" x14ac:dyDescent="0.25">
      <c r="A84">
        <v>410785</v>
      </c>
      <c r="B84">
        <v>14.95600033</v>
      </c>
      <c r="C84">
        <v>0.31086998999999998</v>
      </c>
      <c r="D84">
        <v>37.069999690000003</v>
      </c>
      <c r="E84">
        <v>0.26313998999999999</v>
      </c>
      <c r="F84">
        <v>37.353000639999998</v>
      </c>
      <c r="G84">
        <v>0.61940002000000005</v>
      </c>
      <c r="H84">
        <v>33.953998570000003</v>
      </c>
      <c r="J84" s="2">
        <f>TREND(Calibration!$A$2:$A$4,Calibration!$B$2:$B$4,C84)</f>
        <v>351.07839521179426</v>
      </c>
      <c r="K84" s="2">
        <f>TREND(Calibration!$A$2:$A$4,Calibration!$C$2:$C$4,E84)</f>
        <v>537.91859226693327</v>
      </c>
      <c r="L84" s="2">
        <f>TREND(Calibration!$A$2:$A$4,Calibration!$D$2:$D$4,G84)</f>
        <v>451.86870137540018</v>
      </c>
    </row>
    <row r="85" spans="1:12" x14ac:dyDescent="0.25">
      <c r="A85">
        <v>415784</v>
      </c>
      <c r="B85">
        <v>15.069000239999999</v>
      </c>
      <c r="C85">
        <v>0.30961999000000001</v>
      </c>
      <c r="D85">
        <v>37.048000340000002</v>
      </c>
      <c r="E85">
        <v>0.26318999999999998</v>
      </c>
      <c r="F85">
        <v>37.3429985</v>
      </c>
      <c r="G85">
        <v>0.62050002999999998</v>
      </c>
      <c r="H85">
        <v>33.948001859999998</v>
      </c>
      <c r="J85" s="2">
        <f>TREND(Calibration!$A$2:$A$4,Calibration!$B$2:$B$4,C85)</f>
        <v>345.55026436012236</v>
      </c>
      <c r="K85" s="2">
        <f>TREND(Calibration!$A$2:$A$4,Calibration!$C$2:$C$4,E85)</f>
        <v>538.30900151048559</v>
      </c>
      <c r="L85" s="2">
        <f>TREND(Calibration!$A$2:$A$4,Calibration!$D$2:$D$4,G85)</f>
        <v>452.64826242273716</v>
      </c>
    </row>
    <row r="86" spans="1:12" x14ac:dyDescent="0.25">
      <c r="A86">
        <v>420784</v>
      </c>
      <c r="B86">
        <v>15.114999770000001</v>
      </c>
      <c r="C86">
        <v>0.31060000999999998</v>
      </c>
      <c r="D86">
        <v>37.056999210000001</v>
      </c>
      <c r="E86">
        <v>0.26329999999999998</v>
      </c>
      <c r="F86">
        <v>37.359001159999998</v>
      </c>
      <c r="G86">
        <v>0.62370002000000002</v>
      </c>
      <c r="H86">
        <v>33.944000240000001</v>
      </c>
      <c r="J86" s="2">
        <f>TREND(Calibration!$A$2:$A$4,Calibration!$B$2:$B$4,C86)</f>
        <v>349.88440739792668</v>
      </c>
      <c r="K86" s="2">
        <f>TREND(Calibration!$A$2:$A$4,Calibration!$C$2:$C$4,E86)</f>
        <v>539.16773010058319</v>
      </c>
      <c r="L86" s="2">
        <f>TREND(Calibration!$A$2:$A$4,Calibration!$D$2:$D$4,G86)</f>
        <v>454.91604867546937</v>
      </c>
    </row>
    <row r="87" spans="1:12" x14ac:dyDescent="0.25">
      <c r="A87">
        <v>425784</v>
      </c>
      <c r="B87">
        <v>15.222999570000001</v>
      </c>
      <c r="C87">
        <v>0.31049000999999998</v>
      </c>
      <c r="D87">
        <v>37.04499817</v>
      </c>
      <c r="E87">
        <v>0.26287000999999999</v>
      </c>
      <c r="F87">
        <v>37.361999509999997</v>
      </c>
      <c r="G87">
        <v>0.62970000999999998</v>
      </c>
      <c r="H87">
        <v>33.944000240000001</v>
      </c>
      <c r="J87" s="2">
        <f>TREND(Calibration!$A$2:$A$4,Calibration!$B$2:$B$4,C87)</f>
        <v>349.39793188297949</v>
      </c>
      <c r="K87" s="2">
        <f>TREND(Calibration!$A$2:$A$4,Calibration!$C$2:$C$4,E87)</f>
        <v>535.81096004189226</v>
      </c>
      <c r="L87" s="2">
        <f>TREND(Calibration!$A$2:$A$4,Calibration!$D$2:$D$4,G87)</f>
        <v>459.16815410033962</v>
      </c>
    </row>
    <row r="88" spans="1:12" x14ac:dyDescent="0.25">
      <c r="A88">
        <v>430784</v>
      </c>
      <c r="B88">
        <v>15.23200035</v>
      </c>
      <c r="C88">
        <v>0.30616999</v>
      </c>
      <c r="D88">
        <v>37.04499817</v>
      </c>
      <c r="E88">
        <v>0.2626</v>
      </c>
      <c r="F88">
        <v>37.307998660000003</v>
      </c>
      <c r="G88">
        <v>0.62749999999999995</v>
      </c>
      <c r="H88">
        <v>33.951000209999997</v>
      </c>
      <c r="J88" s="2">
        <f>TREND(Calibration!$A$2:$A$4,Calibration!$B$2:$B$4,C88)</f>
        <v>330.29262320950806</v>
      </c>
      <c r="K88" s="2">
        <f>TREND(Calibration!$A$2:$A$4,Calibration!$C$2:$C$4,E88)</f>
        <v>533.70309361814475</v>
      </c>
      <c r="L88" s="2">
        <f>TREND(Calibration!$A$2:$A$4,Calibration!$D$2:$D$4,G88)</f>
        <v>457.60903909251977</v>
      </c>
    </row>
    <row r="89" spans="1:12" x14ac:dyDescent="0.25">
      <c r="A89">
        <v>435802</v>
      </c>
      <c r="B89">
        <v>15.18799973</v>
      </c>
      <c r="C89">
        <v>0.30659999999999998</v>
      </c>
      <c r="D89">
        <v>37.063999180000003</v>
      </c>
      <c r="E89">
        <v>0.2626</v>
      </c>
      <c r="F89">
        <v>37.381000520000001</v>
      </c>
      <c r="G89">
        <v>0.63559997000000001</v>
      </c>
      <c r="H89">
        <v>33.966999049999998</v>
      </c>
      <c r="J89" s="2">
        <f>TREND(Calibration!$A$2:$A$4,Calibration!$B$2:$B$4,C89)</f>
        <v>332.19434444753006</v>
      </c>
      <c r="K89" s="2">
        <f>TREND(Calibration!$A$2:$A$4,Calibration!$C$2:$C$4,E89)</f>
        <v>533.70309361814475</v>
      </c>
      <c r="L89" s="2">
        <f>TREND(Calibration!$A$2:$A$4,Calibration!$D$2:$D$4,G89)</f>
        <v>463.34936972278524</v>
      </c>
    </row>
    <row r="90" spans="1:12" x14ac:dyDescent="0.25">
      <c r="A90">
        <v>440784</v>
      </c>
      <c r="B90">
        <v>15.04800034</v>
      </c>
      <c r="C90">
        <v>0.31341001000000002</v>
      </c>
      <c r="D90">
        <v>37.087001800000003</v>
      </c>
      <c r="E90">
        <v>0.26249</v>
      </c>
      <c r="F90">
        <v>37.337001800000003</v>
      </c>
      <c r="G90">
        <v>0.62809998</v>
      </c>
      <c r="H90">
        <v>33.988998410000001</v>
      </c>
      <c r="J90" s="2">
        <f>TREND(Calibration!$A$2:$A$4,Calibration!$B$2:$B$4,C90)</f>
        <v>362.31164555248506</v>
      </c>
      <c r="K90" s="2">
        <f>TREND(Calibration!$A$2:$A$4,Calibration!$C$2:$C$4,E90)</f>
        <v>532.84436502804715</v>
      </c>
      <c r="L90" s="2">
        <f>TREND(Calibration!$A$2:$A$4,Calibration!$D$2:$D$4,G90)</f>
        <v>458.03423616998384</v>
      </c>
    </row>
    <row r="91" spans="1:12" x14ac:dyDescent="0.25">
      <c r="A91">
        <v>445785</v>
      </c>
      <c r="B91">
        <v>15.019000050000001</v>
      </c>
      <c r="C91">
        <v>0.30925000000000002</v>
      </c>
      <c r="D91">
        <v>37.070999149999999</v>
      </c>
      <c r="E91">
        <v>0.26287000999999999</v>
      </c>
      <c r="F91">
        <v>37.340000150000002</v>
      </c>
      <c r="G91">
        <v>0.63400000000000001</v>
      </c>
      <c r="H91">
        <v>33.992000580000003</v>
      </c>
      <c r="J91" s="2">
        <f>TREND(Calibration!$A$2:$A$4,Calibration!$B$2:$B$4,C91)</f>
        <v>343.91398185307457</v>
      </c>
      <c r="K91" s="2">
        <f>TREND(Calibration!$A$2:$A$4,Calibration!$C$2:$C$4,E91)</f>
        <v>535.81096004189226</v>
      </c>
      <c r="L91" s="2">
        <f>TREND(Calibration!$A$2:$A$4,Calibration!$D$2:$D$4,G91)</f>
        <v>462.21549431355464</v>
      </c>
    </row>
    <row r="92" spans="1:12" x14ac:dyDescent="0.25">
      <c r="A92">
        <v>450784</v>
      </c>
      <c r="B92">
        <v>15.03800011</v>
      </c>
      <c r="C92">
        <v>0.30957001000000001</v>
      </c>
      <c r="D92">
        <v>37.068000789999999</v>
      </c>
      <c r="E92">
        <v>0.26318999999999998</v>
      </c>
      <c r="F92">
        <v>37.348999020000001</v>
      </c>
      <c r="G92">
        <v>0.63889998000000003</v>
      </c>
      <c r="H92">
        <v>34.025001529999997</v>
      </c>
      <c r="J92" s="2">
        <f>TREND(Calibration!$A$2:$A$4,Calibration!$B$2:$B$4,C92)</f>
        <v>345.32922757614915</v>
      </c>
      <c r="K92" s="2">
        <f>TREND(Calibration!$A$2:$A$4,Calibration!$C$2:$C$4,E92)</f>
        <v>538.30900151048559</v>
      </c>
      <c r="L92" s="2">
        <f>TREND(Calibration!$A$2:$A$4,Calibration!$D$2:$D$4,G92)</f>
        <v>465.68803869108791</v>
      </c>
    </row>
    <row r="93" spans="1:12" x14ac:dyDescent="0.25">
      <c r="A93">
        <v>455794</v>
      </c>
      <c r="B93">
        <v>15.00599957</v>
      </c>
      <c r="C93">
        <v>0.30838000999999998</v>
      </c>
      <c r="D93">
        <v>37.026000979999999</v>
      </c>
      <c r="E93">
        <v>0.26346001000000002</v>
      </c>
      <c r="F93">
        <v>37.375</v>
      </c>
      <c r="G93">
        <v>0.64099996999999997</v>
      </c>
      <c r="H93">
        <v>34.09500122</v>
      </c>
      <c r="J93" s="2">
        <f>TREND(Calibration!$A$2:$A$4,Calibration!$B$2:$B$4,C93)</f>
        <v>340.06644700535753</v>
      </c>
      <c r="K93" s="2">
        <f>TREND(Calibration!$A$2:$A$4,Calibration!$C$2:$C$4,E93)</f>
        <v>540.41686793423355</v>
      </c>
      <c r="L93" s="2">
        <f>TREND(Calibration!$A$2:$A$4,Calibration!$D$2:$D$4,G93)</f>
        <v>467.17627098333719</v>
      </c>
    </row>
    <row r="94" spans="1:12" x14ac:dyDescent="0.25">
      <c r="A94">
        <v>460793</v>
      </c>
      <c r="B94">
        <v>14.960000040000001</v>
      </c>
      <c r="C94">
        <v>0.30968001000000001</v>
      </c>
      <c r="D94">
        <v>37.057998660000003</v>
      </c>
      <c r="E94">
        <v>0.26422000000000001</v>
      </c>
      <c r="F94">
        <v>37.409999849999998</v>
      </c>
      <c r="G94">
        <v>0.64910000999999995</v>
      </c>
      <c r="H94">
        <v>34.025001529999997</v>
      </c>
      <c r="J94" s="2">
        <f>TREND(Calibration!$A$2:$A$4,Calibration!$B$2:$B$4,C94)</f>
        <v>345.81570309109634</v>
      </c>
      <c r="K94" s="2">
        <f>TREND(Calibration!$A$2:$A$4,Calibration!$C$2:$C$4,E94)</f>
        <v>546.34982376321727</v>
      </c>
      <c r="L94" s="2">
        <f>TREND(Calibration!$A$2:$A$4,Calibration!$D$2:$D$4,G94)</f>
        <v>472.91665122158196</v>
      </c>
    </row>
    <row r="95" spans="1:12" x14ac:dyDescent="0.25">
      <c r="A95">
        <v>465800</v>
      </c>
      <c r="B95">
        <v>14.93999958</v>
      </c>
      <c r="C95">
        <v>0.30741000000000002</v>
      </c>
      <c r="D95">
        <v>37.076000209999997</v>
      </c>
      <c r="E95">
        <v>0.26411000000000001</v>
      </c>
      <c r="F95">
        <v>37.405998230000002</v>
      </c>
      <c r="G95">
        <v>0.65289998000000005</v>
      </c>
      <c r="H95">
        <v>33.992000580000003</v>
      </c>
      <c r="J95" s="2">
        <f>TREND(Calibration!$A$2:$A$4,Calibration!$B$2:$B$4,C95)</f>
        <v>335.77657323941344</v>
      </c>
      <c r="K95" s="2">
        <f>TREND(Calibration!$A$2:$A$4,Calibration!$C$2:$C$4,E95)</f>
        <v>545.49109517311967</v>
      </c>
      <c r="L95" s="2">
        <f>TREND(Calibration!$A$2:$A$4,Calibration!$D$2:$D$4,G95)</f>
        <v>475.60963455177824</v>
      </c>
    </row>
    <row r="96" spans="1:12" x14ac:dyDescent="0.25">
      <c r="A96">
        <v>470784</v>
      </c>
      <c r="B96">
        <v>14.84200001</v>
      </c>
      <c r="C96">
        <v>0.30648999999999998</v>
      </c>
      <c r="D96">
        <v>37.034999849999998</v>
      </c>
      <c r="E96">
        <v>0.26442999</v>
      </c>
      <c r="F96">
        <v>37.3429985</v>
      </c>
      <c r="G96">
        <v>0.65509998999999997</v>
      </c>
      <c r="H96">
        <v>34.102001190000003</v>
      </c>
      <c r="J96" s="2">
        <f>TREND(Calibration!$A$2:$A$4,Calibration!$B$2:$B$4,C96)</f>
        <v>331.70786893258287</v>
      </c>
      <c r="K96" s="2">
        <f>TREND(Calibration!$A$2:$A$4,Calibration!$C$2:$C$4,E96)</f>
        <v>547.98913664171346</v>
      </c>
      <c r="L96" s="2">
        <f>TREND(Calibration!$A$2:$A$4,Calibration!$D$2:$D$4,G96)</f>
        <v>477.16874955959804</v>
      </c>
    </row>
    <row r="97" spans="1:12" x14ac:dyDescent="0.25">
      <c r="A97">
        <v>475784</v>
      </c>
      <c r="B97">
        <v>14.80799961</v>
      </c>
      <c r="C97">
        <v>0.30838000999999998</v>
      </c>
      <c r="D97">
        <v>37.063999180000003</v>
      </c>
      <c r="E97">
        <v>0.26491999999999999</v>
      </c>
      <c r="F97">
        <v>37.348999020000001</v>
      </c>
      <c r="G97">
        <v>0.65130001000000004</v>
      </c>
      <c r="H97">
        <v>34.012001040000001</v>
      </c>
      <c r="J97" s="2">
        <f>TREND(Calibration!$A$2:$A$4,Calibration!$B$2:$B$4,C97)</f>
        <v>340.06644700535753</v>
      </c>
      <c r="K97" s="2">
        <f>TREND(Calibration!$A$2:$A$4,Calibration!$C$2:$C$4,E97)</f>
        <v>551.81446024565616</v>
      </c>
      <c r="L97" s="2">
        <f>TREND(Calibration!$A$2:$A$4,Calibration!$D$2:$D$4,G97)</f>
        <v>474.47575914254764</v>
      </c>
    </row>
    <row r="98" spans="1:12" x14ac:dyDescent="0.25">
      <c r="A98">
        <v>480784</v>
      </c>
      <c r="B98">
        <v>14.772000309999999</v>
      </c>
      <c r="C98">
        <v>0.30838000999999998</v>
      </c>
      <c r="D98">
        <v>37.098999020000001</v>
      </c>
      <c r="E98">
        <v>0.26513999999999999</v>
      </c>
      <c r="F98">
        <v>37.353000639999998</v>
      </c>
      <c r="G98">
        <v>0.64590000999999997</v>
      </c>
      <c r="H98">
        <v>34.034000399999996</v>
      </c>
      <c r="J98" s="2">
        <f>TREND(Calibration!$A$2:$A$4,Calibration!$B$2:$B$4,C98)</f>
        <v>340.06644700535753</v>
      </c>
      <c r="K98" s="2">
        <f>TREND(Calibration!$A$2:$A$4,Calibration!$C$2:$C$4,E98)</f>
        <v>553.53191742585091</v>
      </c>
      <c r="L98" s="2">
        <f>TREND(Calibration!$A$2:$A$4,Calibration!$D$2:$D$4,G98)</f>
        <v>470.64885788199558</v>
      </c>
    </row>
    <row r="99" spans="1:12" x14ac:dyDescent="0.25">
      <c r="A99">
        <v>485784</v>
      </c>
      <c r="B99">
        <v>14.7840004</v>
      </c>
      <c r="C99">
        <v>0.30935001000000001</v>
      </c>
      <c r="D99">
        <v>37.063999180000003</v>
      </c>
      <c r="E99">
        <v>0.26507999999999998</v>
      </c>
      <c r="F99">
        <v>37.359001159999998</v>
      </c>
      <c r="G99">
        <v>0.65880000999999999</v>
      </c>
      <c r="H99">
        <v>34.120998380000003</v>
      </c>
      <c r="J99" s="2">
        <f>TREND(Calibration!$A$2:$A$4,Calibration!$B$2:$B$4,C99)</f>
        <v>344.356276546255</v>
      </c>
      <c r="K99" s="2">
        <f>TREND(Calibration!$A$2:$A$4,Calibration!$C$2:$C$4,E99)</f>
        <v>553.06352001307073</v>
      </c>
      <c r="L99" s="2">
        <f>TREND(Calibration!$A$2:$A$4,Calibration!$D$2:$D$4,G99)</f>
        <v>479.79089978220316</v>
      </c>
    </row>
    <row r="100" spans="1:12" x14ac:dyDescent="0.25">
      <c r="A100">
        <v>490785</v>
      </c>
      <c r="B100">
        <v>14.75899982</v>
      </c>
      <c r="C100">
        <v>0.30961999000000001</v>
      </c>
      <c r="D100">
        <v>37.068000789999999</v>
      </c>
      <c r="E100">
        <v>0.26507999999999998</v>
      </c>
      <c r="F100">
        <v>37.377998349999999</v>
      </c>
      <c r="G100">
        <v>0.66420000999999995</v>
      </c>
      <c r="H100">
        <v>34.124000549999998</v>
      </c>
      <c r="J100" s="2">
        <f>TREND(Calibration!$A$2:$A$4,Calibration!$B$2:$B$4,C100)</f>
        <v>345.55026436012236</v>
      </c>
      <c r="K100" s="2">
        <f>TREND(Calibration!$A$2:$A$4,Calibration!$C$2:$C$4,E100)</f>
        <v>553.06352001307073</v>
      </c>
      <c r="L100" s="2">
        <f>TREND(Calibration!$A$2:$A$4,Calibration!$D$2:$D$4,G100)</f>
        <v>483.6178010427551</v>
      </c>
    </row>
    <row r="101" spans="1:12" x14ac:dyDescent="0.25">
      <c r="A101">
        <v>495791</v>
      </c>
      <c r="B101">
        <v>14.7840004</v>
      </c>
      <c r="C101">
        <v>0.31005999000000001</v>
      </c>
      <c r="D101">
        <v>37.061000819999997</v>
      </c>
      <c r="E101">
        <v>0.26486999</v>
      </c>
      <c r="F101">
        <v>37.400001529999997</v>
      </c>
      <c r="G101">
        <v>0.67290002000000004</v>
      </c>
      <c r="H101">
        <v>34.043998719999998</v>
      </c>
      <c r="J101" s="2">
        <f>TREND(Calibration!$A$2:$A$4,Calibration!$B$2:$B$4,C101)</f>
        <v>347.49616641991088</v>
      </c>
      <c r="K101" s="2">
        <f>TREND(Calibration!$A$2:$A$4,Calibration!$C$2:$C$4,E101)</f>
        <v>551.4240510021034</v>
      </c>
      <c r="L101" s="2">
        <f>TREND(Calibration!$A$2:$A$4,Calibration!$D$2:$D$4,G101)</f>
        <v>489.78337127160984</v>
      </c>
    </row>
    <row r="102" spans="1:12" x14ac:dyDescent="0.25">
      <c r="A102">
        <v>500784</v>
      </c>
      <c r="B102">
        <v>14.791999819999999</v>
      </c>
      <c r="C102">
        <v>0.31156999000000002</v>
      </c>
      <c r="D102">
        <v>37.049999239999998</v>
      </c>
      <c r="E102">
        <v>0.26541000999999997</v>
      </c>
      <c r="F102">
        <v>37.346000670000002</v>
      </c>
      <c r="G102">
        <v>0.6724</v>
      </c>
      <c r="H102">
        <v>34.109001159999998</v>
      </c>
      <c r="J102" s="2">
        <f>TREND(Calibration!$A$2:$A$4,Calibration!$B$2:$B$4,C102)</f>
        <v>354.17414848873045</v>
      </c>
      <c r="K102" s="2">
        <f>TREND(Calibration!$A$2:$A$4,Calibration!$C$2:$C$4,E102)</f>
        <v>555.63978384959842</v>
      </c>
      <c r="L102" s="2">
        <f>TREND(Calibration!$A$2:$A$4,Calibration!$D$2:$D$4,G102)</f>
        <v>489.42901438859104</v>
      </c>
    </row>
    <row r="103" spans="1:12" x14ac:dyDescent="0.25">
      <c r="A103">
        <v>505784</v>
      </c>
      <c r="B103">
        <v>14.836000439999999</v>
      </c>
      <c r="C103">
        <v>0.31022</v>
      </c>
      <c r="D103">
        <v>37.058998109999997</v>
      </c>
      <c r="E103">
        <v>0.26557001000000002</v>
      </c>
      <c r="F103">
        <v>37.383998869999999</v>
      </c>
      <c r="G103">
        <v>0.67400002000000003</v>
      </c>
      <c r="H103">
        <v>34.153999329999998</v>
      </c>
      <c r="J103" s="2">
        <f>TREND(Calibration!$A$2:$A$4,Calibration!$B$2:$B$4,C103)</f>
        <v>348.20381139397159</v>
      </c>
      <c r="K103" s="2">
        <f>TREND(Calibration!$A$2:$A$4,Calibration!$C$2:$C$4,E103)</f>
        <v>556.88884361701344</v>
      </c>
      <c r="L103" s="2">
        <f>TREND(Calibration!$A$2:$A$4,Calibration!$D$2:$D$4,G103)</f>
        <v>490.56292523209265</v>
      </c>
    </row>
    <row r="104" spans="1:12" x14ac:dyDescent="0.25">
      <c r="A104">
        <v>510784</v>
      </c>
      <c r="B104">
        <v>14.84599972</v>
      </c>
      <c r="C104">
        <v>0.31097998999999998</v>
      </c>
      <c r="D104">
        <v>37.040000919999997</v>
      </c>
      <c r="E104">
        <v>0.26594999000000002</v>
      </c>
      <c r="F104">
        <v>37.380001069999999</v>
      </c>
      <c r="G104">
        <v>0.67940003000000004</v>
      </c>
      <c r="H104">
        <v>34.150001529999997</v>
      </c>
      <c r="J104" s="2">
        <f>TREND(Calibration!$A$2:$A$4,Calibration!$B$2:$B$4,C104)</f>
        <v>351.56487072674122</v>
      </c>
      <c r="K104" s="2">
        <f>TREND(Calibration!$A$2:$A$4,Calibration!$C$2:$C$4,E104)</f>
        <v>559.85520443215205</v>
      </c>
      <c r="L104" s="2">
        <f>TREND(Calibration!$A$2:$A$4,Calibration!$D$2:$D$4,G104)</f>
        <v>494.38983357949883</v>
      </c>
    </row>
    <row r="105" spans="1:12" x14ac:dyDescent="0.25">
      <c r="A105">
        <v>515785</v>
      </c>
      <c r="B105">
        <v>14.821000099999999</v>
      </c>
      <c r="C105">
        <v>0.31125000000000003</v>
      </c>
      <c r="D105">
        <v>37.056999210000001</v>
      </c>
      <c r="E105">
        <v>0.26546001000000002</v>
      </c>
      <c r="F105">
        <v>37.376998899999997</v>
      </c>
      <c r="G105">
        <v>0.68099999</v>
      </c>
      <c r="H105">
        <v>34.144001009999997</v>
      </c>
      <c r="J105" s="2">
        <f>TREND(Calibration!$A$2:$A$4,Calibration!$B$2:$B$4,C105)</f>
        <v>352.75899121574935</v>
      </c>
      <c r="K105" s="2">
        <f>TREND(Calibration!$A$2:$A$4,Calibration!$C$2:$C$4,E105)</f>
        <v>556.03011502691584</v>
      </c>
      <c r="L105" s="2">
        <f>TREND(Calibration!$A$2:$A$4,Calibration!$D$2:$D$4,G105)</f>
        <v>495.52370190187526</v>
      </c>
    </row>
    <row r="106" spans="1:12" x14ac:dyDescent="0.25">
      <c r="A106">
        <v>520784</v>
      </c>
      <c r="B106">
        <v>14.75800037</v>
      </c>
      <c r="C106">
        <v>0.31189001</v>
      </c>
      <c r="D106">
        <v>37.058998109999997</v>
      </c>
      <c r="E106">
        <v>0.26546001000000002</v>
      </c>
      <c r="F106">
        <v>37.380001069999999</v>
      </c>
      <c r="G106">
        <v>0.68370003000000001</v>
      </c>
      <c r="H106">
        <v>34.162998199999997</v>
      </c>
      <c r="J106" s="2">
        <f>TREND(Calibration!$A$2:$A$4,Calibration!$B$2:$B$4,C106)</f>
        <v>355.58943843685211</v>
      </c>
      <c r="K106" s="2">
        <f>TREND(Calibration!$A$2:$A$4,Calibration!$C$2:$C$4,E106)</f>
        <v>556.03011502691584</v>
      </c>
      <c r="L106" s="2">
        <f>TREND(Calibration!$A$2:$A$4,Calibration!$D$2:$D$4,G106)</f>
        <v>497.43718087956802</v>
      </c>
    </row>
    <row r="107" spans="1:12" x14ac:dyDescent="0.25">
      <c r="A107">
        <v>525784</v>
      </c>
      <c r="B107">
        <v>14.739000320000001</v>
      </c>
      <c r="C107">
        <v>0.31060000999999998</v>
      </c>
      <c r="D107">
        <v>37.07799911</v>
      </c>
      <c r="E107">
        <v>0.26552000999999997</v>
      </c>
      <c r="F107">
        <v>37.380001069999999</v>
      </c>
      <c r="G107">
        <v>0.68800002000000005</v>
      </c>
      <c r="H107">
        <v>34.162998199999997</v>
      </c>
      <c r="J107" s="2">
        <f>TREND(Calibration!$A$2:$A$4,Calibration!$B$2:$B$4,C107)</f>
        <v>349.88440739792668</v>
      </c>
      <c r="K107" s="2">
        <f>TREND(Calibration!$A$2:$A$4,Calibration!$C$2:$C$4,E107)</f>
        <v>556.49851243969601</v>
      </c>
      <c r="L107" s="2">
        <f>TREND(Calibration!$A$2:$A$4,Calibration!$D$2:$D$4,G107)</f>
        <v>500.48452109278304</v>
      </c>
    </row>
    <row r="108" spans="1:12" x14ac:dyDescent="0.25">
      <c r="A108">
        <v>530784</v>
      </c>
      <c r="B108">
        <v>14.75199986</v>
      </c>
      <c r="C108">
        <v>0.31184000000000001</v>
      </c>
      <c r="D108">
        <v>37.042999270000003</v>
      </c>
      <c r="E108">
        <v>0.26507999999999998</v>
      </c>
      <c r="F108">
        <v>37.393001560000002</v>
      </c>
      <c r="G108">
        <v>0.69230002000000002</v>
      </c>
      <c r="H108">
        <v>34.1570015</v>
      </c>
      <c r="J108" s="2">
        <f>TREND(Calibration!$A$2:$A$4,Calibration!$B$2:$B$4,C108)</f>
        <v>355.36826897773835</v>
      </c>
      <c r="K108" s="2">
        <f>TREND(Calibration!$A$2:$A$4,Calibration!$C$2:$C$4,E108)</f>
        <v>553.06352001307073</v>
      </c>
      <c r="L108" s="2">
        <f>TREND(Calibration!$A$2:$A$4,Calibration!$D$2:$D$4,G108)</f>
        <v>503.53186839285218</v>
      </c>
    </row>
    <row r="109" spans="1:12" x14ac:dyDescent="0.25">
      <c r="A109">
        <v>535784</v>
      </c>
      <c r="B109">
        <v>14.75599957</v>
      </c>
      <c r="C109">
        <v>0.30972999000000001</v>
      </c>
      <c r="D109">
        <v>37.049999239999998</v>
      </c>
      <c r="E109">
        <v>0.26557001000000002</v>
      </c>
      <c r="F109">
        <v>37.398998259999999</v>
      </c>
      <c r="G109">
        <v>0.69230002000000002</v>
      </c>
      <c r="H109">
        <v>34.1570015</v>
      </c>
      <c r="J109" s="2">
        <f>TREND(Calibration!$A$2:$A$4,Calibration!$B$2:$B$4,C109)</f>
        <v>346.03673987506954</v>
      </c>
      <c r="K109" s="2">
        <f>TREND(Calibration!$A$2:$A$4,Calibration!$C$2:$C$4,E109)</f>
        <v>556.88884361701344</v>
      </c>
      <c r="L109" s="2">
        <f>TREND(Calibration!$A$2:$A$4,Calibration!$D$2:$D$4,G109)</f>
        <v>503.53186839285218</v>
      </c>
    </row>
    <row r="110" spans="1:12" x14ac:dyDescent="0.25">
      <c r="A110">
        <v>540784</v>
      </c>
      <c r="B110">
        <v>14.739999770000001</v>
      </c>
      <c r="C110">
        <v>0.31060000999999998</v>
      </c>
      <c r="D110">
        <v>37.111000060000002</v>
      </c>
      <c r="E110">
        <v>0.26552000999999997</v>
      </c>
      <c r="F110">
        <v>37.319999690000003</v>
      </c>
      <c r="G110">
        <v>0.68640000000000001</v>
      </c>
      <c r="H110">
        <v>34.118000029999997</v>
      </c>
      <c r="J110" s="2">
        <f>TREND(Calibration!$A$2:$A$4,Calibration!$B$2:$B$4,C110)</f>
        <v>349.88440739792668</v>
      </c>
      <c r="K110" s="2">
        <f>TREND(Calibration!$A$2:$A$4,Calibration!$C$2:$C$4,E110)</f>
        <v>556.49851243969601</v>
      </c>
      <c r="L110" s="2">
        <f>TREND(Calibration!$A$2:$A$4,Calibration!$D$2:$D$4,G110)</f>
        <v>499.35061024928143</v>
      </c>
    </row>
    <row r="111" spans="1:12" x14ac:dyDescent="0.25">
      <c r="A111">
        <v>545786</v>
      </c>
      <c r="B111">
        <v>14.704999920000001</v>
      </c>
      <c r="C111">
        <v>0.31091999999999997</v>
      </c>
      <c r="D111">
        <v>37.076999659999998</v>
      </c>
      <c r="E111">
        <v>0.26552000999999997</v>
      </c>
      <c r="F111">
        <v>37.347999569999999</v>
      </c>
      <c r="G111">
        <v>0.69340002999999995</v>
      </c>
      <c r="H111">
        <v>34.159999849999998</v>
      </c>
      <c r="J111" s="2">
        <f>TREND(Calibration!$A$2:$A$4,Calibration!$B$2:$B$4,C111)</f>
        <v>351.29956467090778</v>
      </c>
      <c r="K111" s="2">
        <f>TREND(Calibration!$A$2:$A$4,Calibration!$C$2:$C$4,E111)</f>
        <v>556.49851243969601</v>
      </c>
      <c r="L111" s="2">
        <f>TREND(Calibration!$A$2:$A$4,Calibration!$D$2:$D$4,G111)</f>
        <v>504.3114294401891</v>
      </c>
    </row>
    <row r="112" spans="1:12" x14ac:dyDescent="0.25">
      <c r="A112">
        <v>550784</v>
      </c>
      <c r="B112">
        <v>14.69499969</v>
      </c>
      <c r="C112">
        <v>0.30616999</v>
      </c>
      <c r="D112">
        <v>37.061000819999997</v>
      </c>
      <c r="E112">
        <v>0.26552000999999997</v>
      </c>
      <c r="F112">
        <v>37.39599991</v>
      </c>
      <c r="G112">
        <v>0.69610000000000005</v>
      </c>
      <c r="H112">
        <v>34.153999329999998</v>
      </c>
      <c r="J112" s="2">
        <f>TREND(Calibration!$A$2:$A$4,Calibration!$B$2:$B$4,C112)</f>
        <v>330.29262320950806</v>
      </c>
      <c r="K112" s="2">
        <f>TREND(Calibration!$A$2:$A$4,Calibration!$C$2:$C$4,E112)</f>
        <v>556.49851243969601</v>
      </c>
      <c r="L112" s="2">
        <f>TREND(Calibration!$A$2:$A$4,Calibration!$D$2:$D$4,G112)</f>
        <v>506.22485880990263</v>
      </c>
    </row>
    <row r="113" spans="1:12" x14ac:dyDescent="0.25">
      <c r="A113">
        <v>555784</v>
      </c>
      <c r="B113">
        <v>14.64299965</v>
      </c>
      <c r="C113">
        <v>0.30713998999999997</v>
      </c>
      <c r="D113">
        <v>37.088001249999998</v>
      </c>
      <c r="E113">
        <v>0.26552000999999997</v>
      </c>
      <c r="F113">
        <v>37.341999049999998</v>
      </c>
      <c r="G113">
        <v>0.68859999999999999</v>
      </c>
      <c r="H113">
        <v>34.1570015</v>
      </c>
      <c r="J113" s="2">
        <f>TREND(Calibration!$A$2:$A$4,Calibration!$B$2:$B$4,C113)</f>
        <v>334.58245275040531</v>
      </c>
      <c r="K113" s="2">
        <f>TREND(Calibration!$A$2:$A$4,Calibration!$C$2:$C$4,E113)</f>
        <v>556.49851243969601</v>
      </c>
      <c r="L113" s="2">
        <f>TREND(Calibration!$A$2:$A$4,Calibration!$D$2:$D$4,G113)</f>
        <v>500.90971817024706</v>
      </c>
    </row>
    <row r="114" spans="1:12" x14ac:dyDescent="0.25">
      <c r="A114">
        <v>560797</v>
      </c>
      <c r="B114">
        <v>14.73400021</v>
      </c>
      <c r="C114">
        <v>0.30081001000000002</v>
      </c>
      <c r="D114">
        <v>37.04700089</v>
      </c>
      <c r="E114">
        <v>0.26578998999999998</v>
      </c>
      <c r="F114">
        <v>37.411998750000002</v>
      </c>
      <c r="G114">
        <v>0.70689999999999997</v>
      </c>
      <c r="H114">
        <v>34.125</v>
      </c>
      <c r="J114" s="2">
        <f>TREND(Calibration!$A$2:$A$4,Calibration!$B$2:$B$4,C114)</f>
        <v>306.5880865676329</v>
      </c>
      <c r="K114" s="2">
        <f>TREND(Calibration!$A$2:$A$4,Calibration!$C$2:$C$4,E114)</f>
        <v>558.60614466473749</v>
      </c>
      <c r="L114" s="2">
        <f>TREND(Calibration!$A$2:$A$4,Calibration!$D$2:$D$4,G114)</f>
        <v>513.87866133100658</v>
      </c>
    </row>
    <row r="115" spans="1:12" x14ac:dyDescent="0.25">
      <c r="A115">
        <v>565785</v>
      </c>
      <c r="B115">
        <v>14.739000320000001</v>
      </c>
      <c r="C115">
        <v>0.30908000000000002</v>
      </c>
      <c r="D115">
        <v>37.054000850000001</v>
      </c>
      <c r="E115">
        <v>0.26578998999999998</v>
      </c>
      <c r="F115">
        <v>37.380001069999999</v>
      </c>
      <c r="G115">
        <v>0.70209997999999996</v>
      </c>
      <c r="H115">
        <v>34.08000183</v>
      </c>
      <c r="J115" s="2">
        <f>TREND(Calibration!$A$2:$A$4,Calibration!$B$2:$B$4,C115)</f>
        <v>343.1621560572471</v>
      </c>
      <c r="K115" s="2">
        <f>TREND(Calibration!$A$2:$A$4,Calibration!$C$2:$C$4,E115)</f>
        <v>558.60614466473749</v>
      </c>
      <c r="L115" s="2">
        <f>TREND(Calibration!$A$2:$A$4,Calibration!$D$2:$D$4,G115)</f>
        <v>510.47695714791865</v>
      </c>
    </row>
    <row r="116" spans="1:12" x14ac:dyDescent="0.25">
      <c r="A116">
        <v>570785</v>
      </c>
      <c r="B116">
        <v>14.684000019999999</v>
      </c>
      <c r="C116">
        <v>0.30552000000000001</v>
      </c>
      <c r="D116">
        <v>37.085998539999999</v>
      </c>
      <c r="E116">
        <v>0.26605999000000002</v>
      </c>
      <c r="F116">
        <v>37.323001859999998</v>
      </c>
      <c r="G116">
        <v>0.68370003000000001</v>
      </c>
      <c r="H116">
        <v>34.127998349999999</v>
      </c>
      <c r="J116" s="2">
        <f>TREND(Calibration!$A$2:$A$4,Calibration!$B$2:$B$4,C116)</f>
        <v>327.41803939168562</v>
      </c>
      <c r="K116" s="2">
        <f>TREND(Calibration!$A$2:$A$4,Calibration!$C$2:$C$4,E116)</f>
        <v>560.71393302224965</v>
      </c>
      <c r="L116" s="2">
        <f>TREND(Calibration!$A$2:$A$4,Calibration!$D$2:$D$4,G116)</f>
        <v>497.43718087956802</v>
      </c>
    </row>
    <row r="117" spans="1:12" x14ac:dyDescent="0.25">
      <c r="A117">
        <v>575790</v>
      </c>
      <c r="B117">
        <v>14.69999981</v>
      </c>
      <c r="C117">
        <v>0.30708000000000002</v>
      </c>
      <c r="D117">
        <v>37.069999690000003</v>
      </c>
      <c r="E117">
        <v>0.26616001</v>
      </c>
      <c r="F117">
        <v>37.334999080000003</v>
      </c>
      <c r="G117">
        <v>0.69179999999999997</v>
      </c>
      <c r="H117">
        <v>34.054000850000001</v>
      </c>
      <c r="J117" s="2">
        <f>TREND(Calibration!$A$2:$A$4,Calibration!$B$2:$B$4,C117)</f>
        <v>334.3171466945721</v>
      </c>
      <c r="K117" s="2">
        <f>TREND(Calibration!$A$2:$A$4,Calibration!$C$2:$C$4,E117)</f>
        <v>561.49475150935473</v>
      </c>
      <c r="L117" s="2">
        <f>TREND(Calibration!$A$2:$A$4,Calibration!$D$2:$D$4,G117)</f>
        <v>503.17751150983338</v>
      </c>
    </row>
    <row r="118" spans="1:12" x14ac:dyDescent="0.25">
      <c r="A118">
        <v>580792</v>
      </c>
      <c r="B118">
        <v>14.73600006</v>
      </c>
      <c r="C118">
        <v>0.31507998999999998</v>
      </c>
      <c r="D118">
        <v>37.062999730000001</v>
      </c>
      <c r="E118">
        <v>0.26616001</v>
      </c>
      <c r="F118">
        <v>37.376998899999997</v>
      </c>
      <c r="G118">
        <v>0.70370001000000004</v>
      </c>
      <c r="H118">
        <v>34.122001650000001</v>
      </c>
      <c r="J118" s="2">
        <f>TREND(Calibration!$A$2:$A$4,Calibration!$B$2:$B$4,C118)</f>
        <v>369.6971399202248</v>
      </c>
      <c r="K118" s="2">
        <f>TREND(Calibration!$A$2:$A$4,Calibration!$C$2:$C$4,E118)</f>
        <v>561.49475150935473</v>
      </c>
      <c r="L118" s="2">
        <f>TREND(Calibration!$A$2:$A$4,Calibration!$D$2:$D$4,G118)</f>
        <v>511.61087507827443</v>
      </c>
    </row>
    <row r="119" spans="1:12" x14ac:dyDescent="0.25">
      <c r="A119">
        <v>585786</v>
      </c>
      <c r="B119">
        <v>14.713000299999999</v>
      </c>
      <c r="C119">
        <v>0.31086998999999998</v>
      </c>
      <c r="D119">
        <v>37.088001249999998</v>
      </c>
      <c r="E119">
        <v>0.26589000000000002</v>
      </c>
      <c r="F119">
        <v>37.358001710000003</v>
      </c>
      <c r="G119">
        <v>0.69880003000000002</v>
      </c>
      <c r="H119">
        <v>34.0890007</v>
      </c>
      <c r="J119" s="2">
        <f>TREND(Calibration!$A$2:$A$4,Calibration!$B$2:$B$4,C119)</f>
        <v>351.07839521179426</v>
      </c>
      <c r="K119" s="2">
        <f>TREND(Calibration!$A$2:$A$4,Calibration!$C$2:$C$4,E119)</f>
        <v>559.38688508560722</v>
      </c>
      <c r="L119" s="2">
        <f>TREND(Calibration!$A$2:$A$4,Calibration!$D$2:$D$4,G119)</f>
        <v>508.13833070074116</v>
      </c>
    </row>
    <row r="120" spans="1:12" x14ac:dyDescent="0.25">
      <c r="A120">
        <v>590785</v>
      </c>
      <c r="B120">
        <v>14.68999958</v>
      </c>
      <c r="C120">
        <v>0.31653999999999999</v>
      </c>
      <c r="D120">
        <v>37.104999540000001</v>
      </c>
      <c r="E120">
        <v>0.26557001000000002</v>
      </c>
      <c r="F120">
        <v>37.332000729999997</v>
      </c>
      <c r="G120">
        <v>0.70579999999999998</v>
      </c>
      <c r="H120">
        <v>34.076999659999998</v>
      </c>
      <c r="J120" s="2">
        <f>TREND(Calibration!$A$2:$A$4,Calibration!$B$2:$B$4,C120)</f>
        <v>376.15404098002455</v>
      </c>
      <c r="K120" s="2">
        <f>TREND(Calibration!$A$2:$A$4,Calibration!$C$2:$C$4,E120)</f>
        <v>556.88884361701344</v>
      </c>
      <c r="L120" s="2">
        <f>TREND(Calibration!$A$2:$A$4,Calibration!$D$2:$D$4,G120)</f>
        <v>513.09910737052383</v>
      </c>
    </row>
    <row r="121" spans="1:12" x14ac:dyDescent="0.25">
      <c r="A121">
        <v>595811</v>
      </c>
      <c r="B121">
        <v>14.71199989</v>
      </c>
      <c r="C121">
        <v>0.30935001000000001</v>
      </c>
      <c r="D121">
        <v>37.051998140000002</v>
      </c>
      <c r="E121">
        <v>0.26552000999999997</v>
      </c>
      <c r="F121">
        <v>37.344001769999998</v>
      </c>
      <c r="G121">
        <v>0.71929997000000001</v>
      </c>
      <c r="H121">
        <v>34.147998809999997</v>
      </c>
      <c r="J121" s="2">
        <f>TREND(Calibration!$A$2:$A$4,Calibration!$B$2:$B$4,C121)</f>
        <v>344.356276546255</v>
      </c>
      <c r="K121" s="2">
        <f>TREND(Calibration!$A$2:$A$4,Calibration!$C$2:$C$4,E121)</f>
        <v>556.49851243969601</v>
      </c>
      <c r="L121" s="2">
        <f>TREND(Calibration!$A$2:$A$4,Calibration!$D$2:$D$4,G121)</f>
        <v>522.66633926134125</v>
      </c>
    </row>
    <row r="122" spans="1:12" x14ac:dyDescent="0.25">
      <c r="A122">
        <v>600786</v>
      </c>
      <c r="B122">
        <v>14.710000040000001</v>
      </c>
      <c r="C122">
        <v>0.31097998999999998</v>
      </c>
      <c r="D122">
        <v>37.062000269999999</v>
      </c>
      <c r="E122">
        <v>0.26552000999999997</v>
      </c>
      <c r="F122">
        <v>37.379001619999997</v>
      </c>
      <c r="G122">
        <v>0.71660000000000001</v>
      </c>
      <c r="H122">
        <v>34.07400131</v>
      </c>
      <c r="J122" s="2">
        <f>TREND(Calibration!$A$2:$A$4,Calibration!$B$2:$B$4,C122)</f>
        <v>351.56487072674122</v>
      </c>
      <c r="K122" s="2">
        <f>TREND(Calibration!$A$2:$A$4,Calibration!$C$2:$C$4,E122)</f>
        <v>556.49851243969601</v>
      </c>
      <c r="L122" s="2">
        <f>TREND(Calibration!$A$2:$A$4,Calibration!$D$2:$D$4,G122)</f>
        <v>520.75290989162772</v>
      </c>
    </row>
    <row r="123" spans="1:12" x14ac:dyDescent="0.25">
      <c r="A123">
        <v>605793</v>
      </c>
      <c r="B123">
        <v>14.725000380000001</v>
      </c>
      <c r="C123">
        <v>0.31600001</v>
      </c>
      <c r="D123">
        <v>37.084999080000003</v>
      </c>
      <c r="E123">
        <v>0.26513999999999999</v>
      </c>
      <c r="F123">
        <v>37.369998930000001</v>
      </c>
      <c r="G123">
        <v>0.71990001000000003</v>
      </c>
      <c r="H123">
        <v>34.122001650000001</v>
      </c>
      <c r="J123" s="2">
        <f>TREND(Calibration!$A$2:$A$4,Calibration!$B$2:$B$4,C123)</f>
        <v>373.76593267714907</v>
      </c>
      <c r="K123" s="2">
        <f>TREND(Calibration!$A$2:$A$4,Calibration!$C$2:$C$4,E123)</f>
        <v>553.53191742585091</v>
      </c>
      <c r="L123" s="2">
        <f>TREND(Calibration!$A$2:$A$4,Calibration!$D$2:$D$4,G123)</f>
        <v>523.09157885993045</v>
      </c>
    </row>
    <row r="124" spans="1:12" x14ac:dyDescent="0.25">
      <c r="A124">
        <v>610794</v>
      </c>
      <c r="B124">
        <v>14.68700027</v>
      </c>
      <c r="C124">
        <v>0.31064998999999999</v>
      </c>
      <c r="D124">
        <v>37.073001859999998</v>
      </c>
      <c r="E124">
        <v>0.26449001</v>
      </c>
      <c r="F124">
        <v>37.382999419999997</v>
      </c>
      <c r="G124">
        <v>0.72640002000000004</v>
      </c>
      <c r="H124">
        <v>34.133998869999999</v>
      </c>
      <c r="J124" s="2">
        <f>TREND(Calibration!$A$2:$A$4,Calibration!$B$2:$B$4,C124)</f>
        <v>350.10544418189988</v>
      </c>
      <c r="K124" s="2">
        <f>TREND(Calibration!$A$2:$A$4,Calibration!$C$2:$C$4,E124)</f>
        <v>548.45769018696478</v>
      </c>
      <c r="L124" s="2">
        <f>TREND(Calibration!$A$2:$A$4,Calibration!$D$2:$D$4,G124)</f>
        <v>527.6980411678195</v>
      </c>
    </row>
    <row r="125" spans="1:12" x14ac:dyDescent="0.25">
      <c r="A125">
        <v>615785</v>
      </c>
      <c r="B125">
        <v>14.663999560000001</v>
      </c>
      <c r="C125">
        <v>0.31156999000000002</v>
      </c>
      <c r="D125">
        <v>37.054000850000001</v>
      </c>
      <c r="E125">
        <v>0.26453999</v>
      </c>
      <c r="F125">
        <v>37.35400009</v>
      </c>
      <c r="G125">
        <v>0.7177</v>
      </c>
      <c r="H125">
        <v>34.076999659999998</v>
      </c>
      <c r="J125" s="2">
        <f>TREND(Calibration!$A$2:$A$4,Calibration!$B$2:$B$4,C125)</f>
        <v>354.17414848873045</v>
      </c>
      <c r="K125" s="2">
        <f>TREND(Calibration!$A$2:$A$4,Calibration!$C$2:$C$4,E125)</f>
        <v>548.84786523181106</v>
      </c>
      <c r="L125" s="2">
        <f>TREND(Calibration!$A$2:$A$4,Calibration!$D$2:$D$4,G125)</f>
        <v>521.5324638521106</v>
      </c>
    </row>
    <row r="126" spans="1:12" x14ac:dyDescent="0.25">
      <c r="A126">
        <v>620841</v>
      </c>
      <c r="B126">
        <v>14.710000040000001</v>
      </c>
      <c r="C126">
        <v>0.30670999999999998</v>
      </c>
      <c r="D126">
        <v>37.11000061</v>
      </c>
      <c r="E126">
        <v>0.26486999</v>
      </c>
      <c r="F126">
        <v>37.361000060000002</v>
      </c>
      <c r="G126">
        <v>0.72420001000000001</v>
      </c>
      <c r="H126">
        <v>34.111999509999997</v>
      </c>
      <c r="J126" s="2">
        <f>TREND(Calibration!$A$2:$A$4,Calibration!$B$2:$B$4,C126)</f>
        <v>332.68081996247702</v>
      </c>
      <c r="K126" s="2">
        <f>TREND(Calibration!$A$2:$A$4,Calibration!$C$2:$C$4,E126)</f>
        <v>551.4240510021034</v>
      </c>
      <c r="L126" s="2">
        <f>TREND(Calibration!$A$2:$A$4,Calibration!$D$2:$D$4,G126)</f>
        <v>526.13892615999964</v>
      </c>
    </row>
    <row r="127" spans="1:12" x14ac:dyDescent="0.25">
      <c r="A127">
        <v>625785</v>
      </c>
      <c r="B127">
        <v>14.652999879999999</v>
      </c>
      <c r="C127">
        <v>0.30459999999999998</v>
      </c>
      <c r="D127">
        <v>37.0890007</v>
      </c>
      <c r="E127">
        <v>0.26475999</v>
      </c>
      <c r="F127">
        <v>37.304000850000001</v>
      </c>
      <c r="G127">
        <v>0.72100001999999996</v>
      </c>
      <c r="H127">
        <v>34.125</v>
      </c>
      <c r="J127" s="2">
        <f>TREND(Calibration!$A$2:$A$4,Calibration!$B$2:$B$4,C127)</f>
        <v>323.34933508485506</v>
      </c>
      <c r="K127" s="2">
        <f>TREND(Calibration!$A$2:$A$4,Calibration!$C$2:$C$4,E127)</f>
        <v>550.56532241200625</v>
      </c>
      <c r="L127" s="2">
        <f>TREND(Calibration!$A$2:$A$4,Calibration!$D$2:$D$4,G127)</f>
        <v>523.87113990726743</v>
      </c>
    </row>
    <row r="128" spans="1:12" x14ac:dyDescent="0.25">
      <c r="A128">
        <v>630791</v>
      </c>
      <c r="B128">
        <v>14.61900043</v>
      </c>
      <c r="C128">
        <v>0.30665000999999997</v>
      </c>
      <c r="D128">
        <v>37.097000119999997</v>
      </c>
      <c r="E128">
        <v>0.26519000999999998</v>
      </c>
      <c r="F128">
        <v>37.319000240000001</v>
      </c>
      <c r="G128">
        <v>0.72100001999999996</v>
      </c>
      <c r="H128">
        <v>34.1609993</v>
      </c>
      <c r="J128" s="2">
        <f>TREND(Calibration!$A$2:$A$4,Calibration!$B$2:$B$4,C128)</f>
        <v>332.41551390664358</v>
      </c>
      <c r="K128" s="2">
        <f>TREND(Calibration!$A$2:$A$4,Calibration!$C$2:$C$4,E128)</f>
        <v>553.92232666940367</v>
      </c>
      <c r="L128" s="2">
        <f>TREND(Calibration!$A$2:$A$4,Calibration!$D$2:$D$4,G128)</f>
        <v>523.87113990726743</v>
      </c>
    </row>
    <row r="129" spans="1:12" x14ac:dyDescent="0.25">
      <c r="A129">
        <v>635785</v>
      </c>
      <c r="B129">
        <v>14.60499954</v>
      </c>
      <c r="C129">
        <v>0.30761999000000001</v>
      </c>
      <c r="D129">
        <v>37.084999080000003</v>
      </c>
      <c r="E129">
        <v>0.26578998999999998</v>
      </c>
      <c r="F129">
        <v>37.328998570000003</v>
      </c>
      <c r="G129">
        <v>0.72100001999999996</v>
      </c>
      <c r="H129">
        <v>34.166999820000001</v>
      </c>
      <c r="J129" s="2">
        <f>TREND(Calibration!$A$2:$A$4,Calibration!$B$2:$B$4,C129)</f>
        <v>336.70525499744758</v>
      </c>
      <c r="K129" s="2">
        <f>TREND(Calibration!$A$2:$A$4,Calibration!$C$2:$C$4,E129)</f>
        <v>558.60614466473749</v>
      </c>
      <c r="L129" s="2">
        <f>TREND(Calibration!$A$2:$A$4,Calibration!$D$2:$D$4,G129)</f>
        <v>523.87113990726743</v>
      </c>
    </row>
    <row r="130" spans="1:12" x14ac:dyDescent="0.25">
      <c r="A130">
        <v>640785</v>
      </c>
      <c r="B130">
        <v>14.61600018</v>
      </c>
      <c r="C130">
        <v>0.30853998999999999</v>
      </c>
      <c r="D130">
        <v>37.082000729999997</v>
      </c>
      <c r="E130">
        <v>0.26616001</v>
      </c>
      <c r="F130">
        <v>37.323001859999998</v>
      </c>
      <c r="G130">
        <v>0.72640002000000004</v>
      </c>
      <c r="H130">
        <v>34.150001529999997</v>
      </c>
      <c r="J130" s="2">
        <f>TREND(Calibration!$A$2:$A$4,Calibration!$B$2:$B$4,C130)</f>
        <v>340.77395930427792</v>
      </c>
      <c r="K130" s="2">
        <f>TREND(Calibration!$A$2:$A$4,Calibration!$C$2:$C$4,E130)</f>
        <v>561.49475150935473</v>
      </c>
      <c r="L130" s="2">
        <f>TREND(Calibration!$A$2:$A$4,Calibration!$D$2:$D$4,G130)</f>
        <v>527.6980411678195</v>
      </c>
    </row>
    <row r="131" spans="1:12" x14ac:dyDescent="0.25">
      <c r="A131">
        <v>645785</v>
      </c>
      <c r="B131">
        <v>14.597999570000001</v>
      </c>
      <c r="C131">
        <v>0.30871000999999998</v>
      </c>
      <c r="D131">
        <v>37.084999080000003</v>
      </c>
      <c r="E131">
        <v>0.26660001</v>
      </c>
      <c r="F131">
        <v>37.332000729999997</v>
      </c>
      <c r="G131">
        <v>0.72420001000000001</v>
      </c>
      <c r="H131">
        <v>34.1609993</v>
      </c>
      <c r="J131" s="2">
        <f>TREND(Calibration!$A$2:$A$4,Calibration!$B$2:$B$4,C131)</f>
        <v>341.52587355019887</v>
      </c>
      <c r="K131" s="2">
        <f>TREND(Calibration!$A$2:$A$4,Calibration!$C$2:$C$4,E131)</f>
        <v>564.92966586974467</v>
      </c>
      <c r="L131" s="2">
        <f>TREND(Calibration!$A$2:$A$4,Calibration!$D$2:$D$4,G131)</f>
        <v>526.13892615999964</v>
      </c>
    </row>
    <row r="132" spans="1:12" x14ac:dyDescent="0.25">
      <c r="A132">
        <v>650785</v>
      </c>
      <c r="B132">
        <v>14.588000299999999</v>
      </c>
      <c r="C132">
        <v>0.30838000999999998</v>
      </c>
      <c r="D132">
        <v>37.043998719999998</v>
      </c>
      <c r="E132">
        <v>0.26653999</v>
      </c>
      <c r="F132">
        <v>37.328998570000003</v>
      </c>
      <c r="G132">
        <v>0.72259998000000003</v>
      </c>
      <c r="H132">
        <v>34.173999790000003</v>
      </c>
      <c r="J132" s="2">
        <f>TREND(Calibration!$A$2:$A$4,Calibration!$B$2:$B$4,C132)</f>
        <v>340.06644700535753</v>
      </c>
      <c r="K132" s="2">
        <f>TREND(Calibration!$A$2:$A$4,Calibration!$C$2:$C$4,E132)</f>
        <v>564.46111232449334</v>
      </c>
      <c r="L132" s="2">
        <f>TREND(Calibration!$A$2:$A$4,Calibration!$D$2:$D$4,G132)</f>
        <v>525.00500822964386</v>
      </c>
    </row>
    <row r="133" spans="1:12" x14ac:dyDescent="0.25">
      <c r="A133">
        <v>655785</v>
      </c>
      <c r="B133">
        <v>14.53199959</v>
      </c>
      <c r="C133">
        <v>0.30897998999999998</v>
      </c>
      <c r="D133">
        <v>37.097000119999997</v>
      </c>
      <c r="E133">
        <v>0.26653999</v>
      </c>
      <c r="F133">
        <v>37.331001280000002</v>
      </c>
      <c r="G133">
        <v>0.72579998000000001</v>
      </c>
      <c r="H133">
        <v>34.134998320000001</v>
      </c>
      <c r="J133" s="2">
        <f>TREND(Calibration!$A$2:$A$4,Calibration!$B$2:$B$4,C133)</f>
        <v>342.71986136406645</v>
      </c>
      <c r="K133" s="2">
        <f>TREND(Calibration!$A$2:$A$4,Calibration!$C$2:$C$4,E133)</f>
        <v>564.46111232449334</v>
      </c>
      <c r="L133" s="2">
        <f>TREND(Calibration!$A$2:$A$4,Calibration!$D$2:$D$4,G133)</f>
        <v>527.2728015692303</v>
      </c>
    </row>
    <row r="134" spans="1:12" x14ac:dyDescent="0.25">
      <c r="A134">
        <v>660785</v>
      </c>
      <c r="B134">
        <v>14.524000170000001</v>
      </c>
      <c r="C134">
        <v>0.30930001000000001</v>
      </c>
      <c r="D134">
        <v>37.076999659999998</v>
      </c>
      <c r="E134">
        <v>0.26649001</v>
      </c>
      <c r="F134">
        <v>37.325000760000002</v>
      </c>
      <c r="G134">
        <v>0.72420001000000001</v>
      </c>
      <c r="H134">
        <v>34.141998289999997</v>
      </c>
      <c r="J134" s="2">
        <f>TREND(Calibration!$A$2:$A$4,Calibration!$B$2:$B$4,C134)</f>
        <v>344.1351513121881</v>
      </c>
      <c r="K134" s="2">
        <f>TREND(Calibration!$A$2:$A$4,Calibration!$C$2:$C$4,E134)</f>
        <v>564.07093727964707</v>
      </c>
      <c r="L134" s="2">
        <f>TREND(Calibration!$A$2:$A$4,Calibration!$D$2:$D$4,G134)</f>
        <v>526.13892615999964</v>
      </c>
    </row>
    <row r="135" spans="1:12" x14ac:dyDescent="0.25">
      <c r="A135">
        <v>665785</v>
      </c>
      <c r="B135">
        <v>14.53299999</v>
      </c>
      <c r="C135">
        <v>0.30994999000000001</v>
      </c>
      <c r="D135">
        <v>37.094001769999998</v>
      </c>
      <c r="E135">
        <v>0.26686999</v>
      </c>
      <c r="F135">
        <v>37.332000729999997</v>
      </c>
      <c r="G135">
        <v>0.72530001</v>
      </c>
      <c r="H135">
        <v>34.16999817</v>
      </c>
      <c r="J135" s="2">
        <f>TREND(Calibration!$A$2:$A$4,Calibration!$B$2:$B$4,C135)</f>
        <v>347.00969090496392</v>
      </c>
      <c r="K135" s="2">
        <f>TREND(Calibration!$A$2:$A$4,Calibration!$C$2:$C$4,E135)</f>
        <v>567.03729809478614</v>
      </c>
      <c r="L135" s="2">
        <f>TREND(Calibration!$A$2:$A$4,Calibration!$D$2:$D$4,G135)</f>
        <v>526.9184801204824</v>
      </c>
    </row>
    <row r="136" spans="1:12" x14ac:dyDescent="0.25">
      <c r="A136">
        <v>670785</v>
      </c>
      <c r="B136">
        <v>14.57499981</v>
      </c>
      <c r="C136">
        <v>0.30930001000000001</v>
      </c>
      <c r="D136">
        <v>37.090999600000004</v>
      </c>
      <c r="E136">
        <v>0.26691999999999999</v>
      </c>
      <c r="F136">
        <v>37.328998570000003</v>
      </c>
      <c r="G136">
        <v>0.72149998000000004</v>
      </c>
      <c r="H136">
        <v>34.125</v>
      </c>
      <c r="J136" s="2">
        <f>TREND(Calibration!$A$2:$A$4,Calibration!$B$2:$B$4,C136)</f>
        <v>344.1351513121881</v>
      </c>
      <c r="K136" s="2">
        <f>TREND(Calibration!$A$2:$A$4,Calibration!$C$2:$C$4,E136)</f>
        <v>567.42770733833845</v>
      </c>
      <c r="L136" s="2">
        <f>TREND(Calibration!$A$2:$A$4,Calibration!$D$2:$D$4,G136)</f>
        <v>524.22545426916111</v>
      </c>
    </row>
    <row r="137" spans="1:12" x14ac:dyDescent="0.25">
      <c r="A137">
        <v>675793</v>
      </c>
      <c r="B137">
        <v>14.61100006</v>
      </c>
      <c r="C137">
        <v>0.30941001000000001</v>
      </c>
      <c r="D137">
        <v>37.083000179999999</v>
      </c>
      <c r="E137">
        <v>0.26745998999999998</v>
      </c>
      <c r="F137">
        <v>37.384998320000001</v>
      </c>
      <c r="G137">
        <v>0.74040002000000005</v>
      </c>
      <c r="H137">
        <v>34.116001130000001</v>
      </c>
      <c r="J137" s="2">
        <f>TREND(Calibration!$A$2:$A$4,Calibration!$B$2:$B$4,C137)</f>
        <v>344.62162682713529</v>
      </c>
      <c r="K137" s="2">
        <f>TREND(Calibration!$A$2:$A$4,Calibration!$C$2:$C$4,E137)</f>
        <v>571.64320598712698</v>
      </c>
      <c r="L137" s="2">
        <f>TREND(Calibration!$A$2:$A$4,Calibration!$D$2:$D$4,G137)</f>
        <v>537.61963702850983</v>
      </c>
    </row>
    <row r="138" spans="1:12" x14ac:dyDescent="0.25">
      <c r="A138">
        <v>680785</v>
      </c>
      <c r="B138">
        <v>14.63700008</v>
      </c>
      <c r="C138">
        <v>0.30935001000000001</v>
      </c>
      <c r="D138">
        <v>37.098999020000001</v>
      </c>
      <c r="E138">
        <v>0.26752000999999997</v>
      </c>
      <c r="F138">
        <v>37.321998600000001</v>
      </c>
      <c r="G138">
        <v>0.73769998999999997</v>
      </c>
      <c r="H138">
        <v>34.103000639999998</v>
      </c>
      <c r="J138" s="2">
        <f>TREND(Calibration!$A$2:$A$4,Calibration!$B$2:$B$4,C138)</f>
        <v>344.356276546255</v>
      </c>
      <c r="K138" s="2">
        <f>TREND(Calibration!$A$2:$A$4,Calibration!$C$2:$C$4,E138)</f>
        <v>572.1117595323783</v>
      </c>
      <c r="L138" s="2">
        <f>TREND(Calibration!$A$2:$A$4,Calibration!$D$2:$D$4,G138)</f>
        <v>535.70616513767118</v>
      </c>
    </row>
    <row r="139" spans="1:12" x14ac:dyDescent="0.25">
      <c r="A139">
        <v>685786</v>
      </c>
      <c r="B139">
        <v>14.65400028</v>
      </c>
      <c r="C139">
        <v>0.30897998999999998</v>
      </c>
      <c r="D139">
        <v>37.127998349999999</v>
      </c>
      <c r="E139">
        <v>0.26784000000000002</v>
      </c>
      <c r="F139">
        <v>37.334999080000003</v>
      </c>
      <c r="G139">
        <v>0.73820001000000002</v>
      </c>
      <c r="H139">
        <v>34.097000119999997</v>
      </c>
      <c r="J139" s="2">
        <f>TREND(Calibration!$A$2:$A$4,Calibration!$B$2:$B$4,C139)</f>
        <v>342.71986136406645</v>
      </c>
      <c r="K139" s="2">
        <f>TREND(Calibration!$A$2:$A$4,Calibration!$C$2:$C$4,E139)</f>
        <v>574.60980100097254</v>
      </c>
      <c r="L139" s="2">
        <f>TREND(Calibration!$A$2:$A$4,Calibration!$D$2:$D$4,G139)</f>
        <v>536.06052202068997</v>
      </c>
    </row>
    <row r="140" spans="1:12" x14ac:dyDescent="0.25">
      <c r="A140">
        <v>690952</v>
      </c>
      <c r="B140">
        <v>14.60999966</v>
      </c>
      <c r="C140">
        <v>0.30621999999999999</v>
      </c>
      <c r="D140">
        <v>37.097000119999997</v>
      </c>
      <c r="E140">
        <v>0.26773000000000002</v>
      </c>
      <c r="F140">
        <v>37.316001890000003</v>
      </c>
      <c r="G140">
        <v>0.73500001000000004</v>
      </c>
      <c r="H140">
        <v>34.105998990000003</v>
      </c>
      <c r="J140" s="2">
        <f>TREND(Calibration!$A$2:$A$4,Calibration!$B$2:$B$4,C140)</f>
        <v>330.51379266862182</v>
      </c>
      <c r="K140" s="2">
        <f>TREND(Calibration!$A$2:$A$4,Calibration!$C$2:$C$4,E140)</f>
        <v>573.75107241087494</v>
      </c>
      <c r="L140" s="2">
        <f>TREND(Calibration!$A$2:$A$4,Calibration!$D$2:$D$4,G140)</f>
        <v>533.79272868110365</v>
      </c>
    </row>
    <row r="141" spans="1:12" x14ac:dyDescent="0.25">
      <c r="A141">
        <v>695795</v>
      </c>
      <c r="B141">
        <v>14.63700008</v>
      </c>
      <c r="C141">
        <v>0.30621999999999999</v>
      </c>
      <c r="D141">
        <v>37.049999239999998</v>
      </c>
      <c r="E141">
        <v>0.26752000999999997</v>
      </c>
      <c r="F141">
        <v>37.363998410000001</v>
      </c>
      <c r="G141">
        <v>0.74849999</v>
      </c>
      <c r="H141">
        <v>34.173999790000003</v>
      </c>
      <c r="J141" s="2">
        <f>TREND(Calibration!$A$2:$A$4,Calibration!$B$2:$B$4,C141)</f>
        <v>330.51379266862182</v>
      </c>
      <c r="K141" s="2">
        <f>TREND(Calibration!$A$2:$A$4,Calibration!$C$2:$C$4,E141)</f>
        <v>572.1117595323783</v>
      </c>
      <c r="L141" s="2">
        <f>TREND(Calibration!$A$2:$A$4,Calibration!$D$2:$D$4,G141)</f>
        <v>543.35996765877519</v>
      </c>
    </row>
    <row r="142" spans="1:12" x14ac:dyDescent="0.25">
      <c r="A142">
        <v>700785</v>
      </c>
      <c r="B142">
        <v>14.61100006</v>
      </c>
      <c r="C142">
        <v>0.30805999000000001</v>
      </c>
      <c r="D142">
        <v>37.088001249999998</v>
      </c>
      <c r="E142">
        <v>0.26745998999999998</v>
      </c>
      <c r="F142">
        <v>37.347999569999999</v>
      </c>
      <c r="G142">
        <v>0.74529999000000002</v>
      </c>
      <c r="H142">
        <v>34.116001130000001</v>
      </c>
      <c r="J142" s="2">
        <f>TREND(Calibration!$A$2:$A$4,Calibration!$B$2:$B$4,C142)</f>
        <v>338.65115705723588</v>
      </c>
      <c r="K142" s="2">
        <f>TREND(Calibration!$A$2:$A$4,Calibration!$C$2:$C$4,E142)</f>
        <v>571.64320598712698</v>
      </c>
      <c r="L142" s="2">
        <f>TREND(Calibration!$A$2:$A$4,Calibration!$D$2:$D$4,G142)</f>
        <v>541.09217431918887</v>
      </c>
    </row>
    <row r="143" spans="1:12" x14ac:dyDescent="0.25">
      <c r="A143">
        <v>705785</v>
      </c>
      <c r="B143">
        <v>14.652000429999999</v>
      </c>
      <c r="C143">
        <v>0.30843999999999999</v>
      </c>
      <c r="D143">
        <v>37.090000150000002</v>
      </c>
      <c r="E143">
        <v>0.26778998999999998</v>
      </c>
      <c r="F143">
        <v>37.299999239999998</v>
      </c>
      <c r="G143">
        <v>0.73720001999999996</v>
      </c>
      <c r="H143">
        <v>34.1609993</v>
      </c>
      <c r="J143" s="2">
        <f>TREND(Calibration!$A$2:$A$4,Calibration!$B$2:$B$4,C143)</f>
        <v>340.33175306119097</v>
      </c>
      <c r="K143" s="2">
        <f>TREND(Calibration!$A$2:$A$4,Calibration!$C$2:$C$4,E143)</f>
        <v>574.21939175741977</v>
      </c>
      <c r="L143" s="2">
        <f>TREND(Calibration!$A$2:$A$4,Calibration!$D$2:$D$4,G143)</f>
        <v>535.3518436889234</v>
      </c>
    </row>
    <row r="144" spans="1:12" x14ac:dyDescent="0.25">
      <c r="A144">
        <v>710785</v>
      </c>
      <c r="B144">
        <v>14.64099979</v>
      </c>
      <c r="C144">
        <v>0.30903000000000003</v>
      </c>
      <c r="D144">
        <v>37.076999659999998</v>
      </c>
      <c r="E144">
        <v>0.26833001000000001</v>
      </c>
      <c r="F144">
        <v>37.290000919999997</v>
      </c>
      <c r="G144">
        <v>0.74419999000000003</v>
      </c>
      <c r="H144">
        <v>34.125</v>
      </c>
      <c r="J144" s="2">
        <f>TREND(Calibration!$A$2:$A$4,Calibration!$B$2:$B$4,C144)</f>
        <v>342.9410308231802</v>
      </c>
      <c r="K144" s="2">
        <f>TREND(Calibration!$A$2:$A$4,Calibration!$C$2:$C$4,E144)</f>
        <v>578.43512460491479</v>
      </c>
      <c r="L144" s="2">
        <f>TREND(Calibration!$A$2:$A$4,Calibration!$D$2:$D$4,G144)</f>
        <v>540.31262035870611</v>
      </c>
    </row>
    <row r="145" spans="1:12" x14ac:dyDescent="0.25">
      <c r="A145">
        <v>715785</v>
      </c>
      <c r="B145">
        <v>14.60499954</v>
      </c>
      <c r="C145">
        <v>0.30875998999999998</v>
      </c>
      <c r="D145">
        <v>37.087001800000003</v>
      </c>
      <c r="E145">
        <v>0.26853999000000001</v>
      </c>
      <c r="F145">
        <v>37.308998109999997</v>
      </c>
      <c r="G145">
        <v>0.74309999000000004</v>
      </c>
      <c r="H145">
        <v>34.151000979999999</v>
      </c>
      <c r="J145" s="2">
        <f>TREND(Calibration!$A$2:$A$4,Calibration!$B$2:$B$4,C145)</f>
        <v>341.74691033417207</v>
      </c>
      <c r="K145" s="2">
        <f>TREND(Calibration!$A$2:$A$4,Calibration!$C$2:$C$4,E145)</f>
        <v>580.07435941717563</v>
      </c>
      <c r="L145" s="2">
        <f>TREND(Calibration!$A$2:$A$4,Calibration!$D$2:$D$4,G145)</f>
        <v>539.53306639822324</v>
      </c>
    </row>
    <row r="146" spans="1:12" x14ac:dyDescent="0.25">
      <c r="A146">
        <v>720798</v>
      </c>
      <c r="B146">
        <v>14.62800026</v>
      </c>
      <c r="C146">
        <v>0.31075998999999999</v>
      </c>
      <c r="D146">
        <v>37.041999820000001</v>
      </c>
      <c r="E146">
        <v>0.26811001000000001</v>
      </c>
      <c r="F146">
        <v>37.319000240000001</v>
      </c>
      <c r="G146">
        <v>0.74470000999999997</v>
      </c>
      <c r="H146">
        <v>34.16999817</v>
      </c>
      <c r="J146" s="2">
        <f>TREND(Calibration!$A$2:$A$4,Calibration!$B$2:$B$4,C146)</f>
        <v>350.59191969684707</v>
      </c>
      <c r="K146" s="2">
        <f>TREND(Calibration!$A$2:$A$4,Calibration!$C$2:$C$4,E146)</f>
        <v>576.71766742472005</v>
      </c>
      <c r="L146" s="2">
        <f>TREND(Calibration!$A$2:$A$4,Calibration!$D$2:$D$4,G146)</f>
        <v>540.66697724172479</v>
      </c>
    </row>
    <row r="147" spans="1:12" x14ac:dyDescent="0.25">
      <c r="A147">
        <v>725785</v>
      </c>
      <c r="B147">
        <v>14.670000079999999</v>
      </c>
      <c r="C147">
        <v>0.31114000000000003</v>
      </c>
      <c r="D147">
        <v>37.070999149999999</v>
      </c>
      <c r="E147">
        <v>0.26789001000000001</v>
      </c>
      <c r="F147">
        <v>37.321998600000001</v>
      </c>
      <c r="G147">
        <v>0.74739999000000001</v>
      </c>
      <c r="H147">
        <v>34.153999329999998</v>
      </c>
      <c r="J147" s="2">
        <f>TREND(Calibration!$A$2:$A$4,Calibration!$B$2:$B$4,C147)</f>
        <v>352.27251570080239</v>
      </c>
      <c r="K147" s="2">
        <f>TREND(Calibration!$A$2:$A$4,Calibration!$C$2:$C$4,E147)</f>
        <v>575.00021024452485</v>
      </c>
      <c r="L147" s="2">
        <f>TREND(Calibration!$A$2:$A$4,Calibration!$D$2:$D$4,G147)</f>
        <v>542.58041369829243</v>
      </c>
    </row>
    <row r="148" spans="1:12" x14ac:dyDescent="0.25">
      <c r="A148">
        <v>730785</v>
      </c>
      <c r="B148">
        <v>14.730999949999999</v>
      </c>
      <c r="C148">
        <v>0.30957001000000001</v>
      </c>
      <c r="D148">
        <v>37.08000183</v>
      </c>
      <c r="E148">
        <v>0.26784000000000002</v>
      </c>
      <c r="F148">
        <v>37.305999759999999</v>
      </c>
      <c r="G148">
        <v>0.75609999999999999</v>
      </c>
      <c r="H148">
        <v>34.145000459999999</v>
      </c>
      <c r="J148" s="2">
        <f>TREND(Calibration!$A$2:$A$4,Calibration!$B$2:$B$4,C148)</f>
        <v>345.32922757614915</v>
      </c>
      <c r="K148" s="2">
        <f>TREND(Calibration!$A$2:$A$4,Calibration!$C$2:$C$4,E148)</f>
        <v>574.60980100097254</v>
      </c>
      <c r="L148" s="2">
        <f>TREND(Calibration!$A$2:$A$4,Calibration!$D$2:$D$4,G148)</f>
        <v>548.74598392714699</v>
      </c>
    </row>
    <row r="149" spans="1:12" x14ac:dyDescent="0.25">
      <c r="A149">
        <v>735794</v>
      </c>
      <c r="B149">
        <v>14.809000019999999</v>
      </c>
      <c r="C149">
        <v>0.30864998999999999</v>
      </c>
      <c r="D149">
        <v>37.070999149999999</v>
      </c>
      <c r="E149">
        <v>0.26815999000000001</v>
      </c>
      <c r="F149">
        <v>37.303001399999999</v>
      </c>
      <c r="G149">
        <v>0.75709998999999994</v>
      </c>
      <c r="H149">
        <v>34.145000459999999</v>
      </c>
      <c r="J149" s="2">
        <f>TREND(Calibration!$A$2:$A$4,Calibration!$B$2:$B$4,C149)</f>
        <v>341.26043481922511</v>
      </c>
      <c r="K149" s="2">
        <f>TREND(Calibration!$A$2:$A$4,Calibration!$C$2:$C$4,E149)</f>
        <v>577.10784246956632</v>
      </c>
      <c r="L149" s="2">
        <f>TREND(Calibration!$A$2:$A$4,Calibration!$D$2:$D$4,G149)</f>
        <v>549.45466225891357</v>
      </c>
    </row>
    <row r="150" spans="1:12" x14ac:dyDescent="0.25">
      <c r="A150">
        <v>740785</v>
      </c>
      <c r="B150">
        <v>14.868000029999999</v>
      </c>
      <c r="C150">
        <v>0.30713998999999997</v>
      </c>
      <c r="D150">
        <v>37.063999180000003</v>
      </c>
      <c r="E150">
        <v>0.26773000000000002</v>
      </c>
      <c r="F150">
        <v>37.312000269999999</v>
      </c>
      <c r="G150">
        <v>0.75550002000000005</v>
      </c>
      <c r="H150">
        <v>34.118999479999999</v>
      </c>
      <c r="J150" s="2">
        <f>TREND(Calibration!$A$2:$A$4,Calibration!$B$2:$B$4,C150)</f>
        <v>334.58245275040531</v>
      </c>
      <c r="K150" s="2">
        <f>TREND(Calibration!$A$2:$A$4,Calibration!$C$2:$C$4,E150)</f>
        <v>573.75107241087494</v>
      </c>
      <c r="L150" s="2">
        <f>TREND(Calibration!$A$2:$A$4,Calibration!$D$2:$D$4,G150)</f>
        <v>548.32078684968303</v>
      </c>
    </row>
    <row r="151" spans="1:12" x14ac:dyDescent="0.25">
      <c r="A151">
        <v>745785</v>
      </c>
      <c r="B151">
        <v>14.85499954</v>
      </c>
      <c r="C151">
        <v>0.31119001000000002</v>
      </c>
      <c r="D151">
        <v>37.087001800000003</v>
      </c>
      <c r="E151">
        <v>0.26752000999999997</v>
      </c>
      <c r="F151">
        <v>37.292999270000003</v>
      </c>
      <c r="G151">
        <v>0.755</v>
      </c>
      <c r="H151">
        <v>34.138000490000003</v>
      </c>
      <c r="J151" s="2">
        <f>TREND(Calibration!$A$2:$A$4,Calibration!$B$2:$B$4,C151)</f>
        <v>352.49368515991591</v>
      </c>
      <c r="K151" s="2">
        <f>TREND(Calibration!$A$2:$A$4,Calibration!$C$2:$C$4,E151)</f>
        <v>572.1117595323783</v>
      </c>
      <c r="L151" s="2">
        <f>TREND(Calibration!$A$2:$A$4,Calibration!$D$2:$D$4,G151)</f>
        <v>547.96642996666424</v>
      </c>
    </row>
    <row r="152" spans="1:12" x14ac:dyDescent="0.25">
      <c r="A152">
        <v>750785</v>
      </c>
      <c r="B152">
        <v>14.809000019999999</v>
      </c>
      <c r="C152">
        <v>0.30708000000000002</v>
      </c>
      <c r="D152">
        <v>37.07400131</v>
      </c>
      <c r="E152">
        <v>0.26719000999999998</v>
      </c>
      <c r="F152">
        <v>37.316001890000003</v>
      </c>
      <c r="G152">
        <v>0.75389998999999996</v>
      </c>
      <c r="H152">
        <v>34.118999479999999</v>
      </c>
      <c r="J152" s="2">
        <f>TREND(Calibration!$A$2:$A$4,Calibration!$B$2:$B$4,C152)</f>
        <v>334.3171466945721</v>
      </c>
      <c r="K152" s="2">
        <f>TREND(Calibration!$A$2:$A$4,Calibration!$C$2:$C$4,E152)</f>
        <v>569.53557376208596</v>
      </c>
      <c r="L152" s="2">
        <f>TREND(Calibration!$A$2:$A$4,Calibration!$D$2:$D$4,G152)</f>
        <v>547.18686891932725</v>
      </c>
    </row>
    <row r="153" spans="1:12" x14ac:dyDescent="0.25">
      <c r="A153">
        <v>755785</v>
      </c>
      <c r="B153">
        <v>14.87100029</v>
      </c>
      <c r="C153">
        <v>0.30454001000000003</v>
      </c>
      <c r="D153">
        <v>37.098999020000001</v>
      </c>
      <c r="E153">
        <v>0.26680999999999999</v>
      </c>
      <c r="F153">
        <v>37.316001890000003</v>
      </c>
      <c r="G153">
        <v>0.755</v>
      </c>
      <c r="H153">
        <v>34.145000459999999</v>
      </c>
      <c r="J153" s="2">
        <f>TREND(Calibration!$A$2:$A$4,Calibration!$B$2:$B$4,C153)</f>
        <v>323.08402902902185</v>
      </c>
      <c r="K153" s="2">
        <f>TREND(Calibration!$A$2:$A$4,Calibration!$C$2:$C$4,E153)</f>
        <v>566.56897874824085</v>
      </c>
      <c r="L153" s="2">
        <f>TREND(Calibration!$A$2:$A$4,Calibration!$D$2:$D$4,G153)</f>
        <v>547.96642996666424</v>
      </c>
    </row>
    <row r="154" spans="1:12" x14ac:dyDescent="0.25">
      <c r="A154">
        <v>760785</v>
      </c>
      <c r="B154">
        <v>14.847999570000001</v>
      </c>
      <c r="C154">
        <v>0.30643999999999999</v>
      </c>
      <c r="D154">
        <v>37.070999149999999</v>
      </c>
      <c r="E154">
        <v>0.26642999000000001</v>
      </c>
      <c r="F154">
        <v>37.312000269999999</v>
      </c>
      <c r="G154">
        <v>0.76200002</v>
      </c>
      <c r="H154">
        <v>34.118999479999999</v>
      </c>
      <c r="J154" s="2">
        <f>TREND(Calibration!$A$2:$A$4,Calibration!$B$2:$B$4,C154)</f>
        <v>331.48674369851597</v>
      </c>
      <c r="K154" s="2">
        <f>TREND(Calibration!$A$2:$A$4,Calibration!$C$2:$C$4,E154)</f>
        <v>563.60238373439574</v>
      </c>
      <c r="L154" s="2">
        <f>TREND(Calibration!$A$2:$A$4,Calibration!$D$2:$D$4,G154)</f>
        <v>552.92724207071774</v>
      </c>
    </row>
    <row r="155" spans="1:12" x14ac:dyDescent="0.25">
      <c r="A155">
        <v>765785</v>
      </c>
      <c r="B155">
        <v>14.821999549999999</v>
      </c>
      <c r="C155">
        <v>0.30702998999999997</v>
      </c>
      <c r="D155">
        <v>37.120998380000003</v>
      </c>
      <c r="E155">
        <v>0.26649001</v>
      </c>
      <c r="F155">
        <v>37.284000399999996</v>
      </c>
      <c r="G155">
        <v>0.75929999000000004</v>
      </c>
      <c r="H155">
        <v>34.122001650000001</v>
      </c>
      <c r="J155" s="2">
        <f>TREND(Calibration!$A$2:$A$4,Calibration!$B$2:$B$4,C155)</f>
        <v>334.09597723545835</v>
      </c>
      <c r="K155" s="2">
        <f>TREND(Calibration!$A$2:$A$4,Calibration!$C$2:$C$4,E155)</f>
        <v>564.07093727964707</v>
      </c>
      <c r="L155" s="2">
        <f>TREND(Calibration!$A$2:$A$4,Calibration!$D$2:$D$4,G155)</f>
        <v>551.01377017987932</v>
      </c>
    </row>
    <row r="156" spans="1:12" x14ac:dyDescent="0.25">
      <c r="A156">
        <v>770785</v>
      </c>
      <c r="B156">
        <v>14.81299973</v>
      </c>
      <c r="C156">
        <v>0.30903000000000003</v>
      </c>
      <c r="D156">
        <v>37.098999020000001</v>
      </c>
      <c r="E156">
        <v>0.26660001</v>
      </c>
      <c r="F156">
        <v>37.305999759999999</v>
      </c>
      <c r="G156">
        <v>0.76249999000000002</v>
      </c>
      <c r="H156">
        <v>34.1609993</v>
      </c>
      <c r="J156" s="2">
        <f>TREND(Calibration!$A$2:$A$4,Calibration!$B$2:$B$4,C156)</f>
        <v>342.9410308231802</v>
      </c>
      <c r="K156" s="2">
        <f>TREND(Calibration!$A$2:$A$4,Calibration!$C$2:$C$4,E156)</f>
        <v>564.92966586974467</v>
      </c>
      <c r="L156" s="2">
        <f>TREND(Calibration!$A$2:$A$4,Calibration!$D$2:$D$4,G156)</f>
        <v>553.28156351946564</v>
      </c>
    </row>
    <row r="157" spans="1:12" x14ac:dyDescent="0.25">
      <c r="A157">
        <v>775786</v>
      </c>
      <c r="B157">
        <v>14.81299973</v>
      </c>
      <c r="C157">
        <v>0.30583999000000001</v>
      </c>
      <c r="D157">
        <v>37.063999180000003</v>
      </c>
      <c r="E157">
        <v>0.26611000000000001</v>
      </c>
      <c r="F157">
        <v>37.305999759999999</v>
      </c>
      <c r="G157">
        <v>0.75770002999999997</v>
      </c>
      <c r="H157">
        <v>34.125</v>
      </c>
      <c r="J157" s="2">
        <f>TREND(Calibration!$A$2:$A$4,Calibration!$B$2:$B$4,C157)</f>
        <v>328.83319666466673</v>
      </c>
      <c r="K157" s="2">
        <f>TREND(Calibration!$A$2:$A$4,Calibration!$C$2:$C$4,E157)</f>
        <v>561.10434226580242</v>
      </c>
      <c r="L157" s="2">
        <f>TREND(Calibration!$A$2:$A$4,Calibration!$D$2:$D$4,G157)</f>
        <v>549.87990185750277</v>
      </c>
    </row>
    <row r="158" spans="1:12" x14ac:dyDescent="0.25">
      <c r="A158">
        <v>780785</v>
      </c>
      <c r="B158">
        <v>14.815999980000001</v>
      </c>
      <c r="C158">
        <v>0.30832999999999999</v>
      </c>
      <c r="D158">
        <v>37.096000670000002</v>
      </c>
      <c r="E158">
        <v>0.26552000999999997</v>
      </c>
      <c r="F158">
        <v>37.319000240000001</v>
      </c>
      <c r="G158">
        <v>0.76359999000000001</v>
      </c>
      <c r="H158">
        <v>34.147998809999997</v>
      </c>
      <c r="J158" s="2">
        <f>TREND(Calibration!$A$2:$A$4,Calibration!$B$2:$B$4,C158)</f>
        <v>339.84527754624378</v>
      </c>
      <c r="K158" s="2">
        <f>TREND(Calibration!$A$2:$A$4,Calibration!$C$2:$C$4,E158)</f>
        <v>556.49851243969601</v>
      </c>
      <c r="L158" s="2">
        <f>TREND(Calibration!$A$2:$A$4,Calibration!$D$2:$D$4,G158)</f>
        <v>554.06111747994839</v>
      </c>
    </row>
    <row r="159" spans="1:12" x14ac:dyDescent="0.25">
      <c r="A159">
        <v>785785</v>
      </c>
      <c r="B159">
        <v>14.74400043</v>
      </c>
      <c r="C159">
        <v>0.30827000999999998</v>
      </c>
      <c r="D159">
        <v>37.096000670000002</v>
      </c>
      <c r="E159">
        <v>0.26552000999999997</v>
      </c>
      <c r="F159">
        <v>37.29700089</v>
      </c>
      <c r="G159">
        <v>0.76740003000000001</v>
      </c>
      <c r="H159">
        <v>34.182998660000003</v>
      </c>
      <c r="J159" s="2">
        <f>TREND(Calibration!$A$2:$A$4,Calibration!$B$2:$B$4,C159)</f>
        <v>339.57997149041034</v>
      </c>
      <c r="K159" s="2">
        <f>TREND(Calibration!$A$2:$A$4,Calibration!$C$2:$C$4,E159)</f>
        <v>556.49851243969601</v>
      </c>
      <c r="L159" s="2">
        <f>TREND(Calibration!$A$2:$A$4,Calibration!$D$2:$D$4,G159)</f>
        <v>556.75415041812403</v>
      </c>
    </row>
    <row r="160" spans="1:12" x14ac:dyDescent="0.25">
      <c r="A160">
        <v>790785</v>
      </c>
      <c r="B160">
        <v>14.74800014</v>
      </c>
      <c r="C160">
        <v>0.31060000999999998</v>
      </c>
      <c r="D160">
        <v>37.090000150000002</v>
      </c>
      <c r="E160">
        <v>0.26546001000000002</v>
      </c>
      <c r="F160">
        <v>37.305999759999999</v>
      </c>
      <c r="G160">
        <v>0.77389996999999999</v>
      </c>
      <c r="H160">
        <v>34.208999630000001</v>
      </c>
      <c r="J160" s="2">
        <f>TREND(Calibration!$A$2:$A$4,Calibration!$B$2:$B$4,C160)</f>
        <v>349.88440739792668</v>
      </c>
      <c r="K160" s="2">
        <f>TREND(Calibration!$A$2:$A$4,Calibration!$C$2:$C$4,E160)</f>
        <v>556.03011502691584</v>
      </c>
      <c r="L160" s="2">
        <f>TREND(Calibration!$A$2:$A$4,Calibration!$D$2:$D$4,G160)</f>
        <v>561.36056311803372</v>
      </c>
    </row>
    <row r="161" spans="1:12" x14ac:dyDescent="0.25">
      <c r="A161">
        <v>795785</v>
      </c>
      <c r="B161">
        <v>14.74800014</v>
      </c>
      <c r="C161">
        <v>0.31053998999999999</v>
      </c>
      <c r="D161">
        <v>37.087001800000003</v>
      </c>
      <c r="E161">
        <v>0.26552000999999997</v>
      </c>
      <c r="F161">
        <v>37.299999239999998</v>
      </c>
      <c r="G161">
        <v>0.76580000000000004</v>
      </c>
      <c r="H161">
        <v>34.153999329999998</v>
      </c>
      <c r="J161" s="2">
        <f>TREND(Calibration!$A$2:$A$4,Calibration!$B$2:$B$4,C161)</f>
        <v>349.61896866695292</v>
      </c>
      <c r="K161" s="2">
        <f>TREND(Calibration!$A$2:$A$4,Calibration!$C$2:$C$4,E161)</f>
        <v>556.49851243969601</v>
      </c>
      <c r="L161" s="2">
        <f>TREND(Calibration!$A$2:$A$4,Calibration!$D$2:$D$4,G161)</f>
        <v>555.62023248776825</v>
      </c>
    </row>
    <row r="162" spans="1:12" x14ac:dyDescent="0.25">
      <c r="A162">
        <v>800785</v>
      </c>
      <c r="B162">
        <v>14.77000046</v>
      </c>
      <c r="C162">
        <v>0.31032999999999999</v>
      </c>
      <c r="D162">
        <v>37.109001159999998</v>
      </c>
      <c r="E162">
        <v>0.26589000000000002</v>
      </c>
      <c r="F162">
        <v>37.316001890000003</v>
      </c>
      <c r="G162">
        <v>0.76740003000000001</v>
      </c>
      <c r="H162">
        <v>34.176998140000002</v>
      </c>
      <c r="J162" s="2">
        <f>TREND(Calibration!$A$2:$A$4,Calibration!$B$2:$B$4,C162)</f>
        <v>348.69028690891878</v>
      </c>
      <c r="K162" s="2">
        <f>TREND(Calibration!$A$2:$A$4,Calibration!$C$2:$C$4,E162)</f>
        <v>559.38688508560722</v>
      </c>
      <c r="L162" s="2">
        <f>TREND(Calibration!$A$2:$A$4,Calibration!$D$2:$D$4,G162)</f>
        <v>556.75415041812403</v>
      </c>
    </row>
    <row r="163" spans="1:12" x14ac:dyDescent="0.25">
      <c r="A163">
        <v>805786</v>
      </c>
      <c r="B163">
        <v>14.81299973</v>
      </c>
      <c r="C163">
        <v>0.31091999999999997</v>
      </c>
      <c r="D163">
        <v>37.102001190000003</v>
      </c>
      <c r="E163">
        <v>0.26578998999999998</v>
      </c>
      <c r="F163">
        <v>37.319000240000001</v>
      </c>
      <c r="G163">
        <v>0.76470000000000005</v>
      </c>
      <c r="H163">
        <v>34.164001460000001</v>
      </c>
      <c r="J163" s="2">
        <f>TREND(Calibration!$A$2:$A$4,Calibration!$B$2:$B$4,C163)</f>
        <v>351.29956467090778</v>
      </c>
      <c r="K163" s="2">
        <f>TREND(Calibration!$A$2:$A$4,Calibration!$C$2:$C$4,E163)</f>
        <v>558.60614466473749</v>
      </c>
      <c r="L163" s="2">
        <f>TREND(Calibration!$A$2:$A$4,Calibration!$D$2:$D$4,G163)</f>
        <v>554.84067852728549</v>
      </c>
    </row>
    <row r="164" spans="1:12" x14ac:dyDescent="0.25">
      <c r="A164">
        <v>810784</v>
      </c>
      <c r="B164">
        <v>14.850999829999999</v>
      </c>
      <c r="C164">
        <v>0.31086998999999998</v>
      </c>
      <c r="D164">
        <v>37.115001679999999</v>
      </c>
      <c r="E164">
        <v>0.26616001</v>
      </c>
      <c r="F164">
        <v>37.316001890000003</v>
      </c>
      <c r="G164">
        <v>0.76740003000000001</v>
      </c>
      <c r="H164">
        <v>34.19900131</v>
      </c>
      <c r="J164" s="2">
        <f>TREND(Calibration!$A$2:$A$4,Calibration!$B$2:$B$4,C164)</f>
        <v>351.07839521179426</v>
      </c>
      <c r="K164" s="2">
        <f>TREND(Calibration!$A$2:$A$4,Calibration!$C$2:$C$4,E164)</f>
        <v>561.49475150935473</v>
      </c>
      <c r="L164" s="2">
        <f>TREND(Calibration!$A$2:$A$4,Calibration!$D$2:$D$4,G164)</f>
        <v>556.75415041812403</v>
      </c>
    </row>
    <row r="165" spans="1:12" x14ac:dyDescent="0.25">
      <c r="A165">
        <v>815796</v>
      </c>
      <c r="B165">
        <v>14.90999985</v>
      </c>
      <c r="C165">
        <v>0.31173000000000001</v>
      </c>
      <c r="D165">
        <v>37.102001190000003</v>
      </c>
      <c r="E165">
        <v>0.26627001</v>
      </c>
      <c r="F165">
        <v>37.373001100000003</v>
      </c>
      <c r="G165">
        <v>0.77929996999999995</v>
      </c>
      <c r="H165">
        <v>34.195999149999999</v>
      </c>
      <c r="J165" s="2">
        <f>TREND(Calibration!$A$2:$A$4,Calibration!$B$2:$B$4,C165)</f>
        <v>354.88179346279139</v>
      </c>
      <c r="K165" s="2">
        <f>TREND(Calibration!$A$2:$A$4,Calibration!$C$2:$C$4,E165)</f>
        <v>562.35348009945233</v>
      </c>
      <c r="L165" s="2">
        <f>TREND(Calibration!$A$2:$A$4,Calibration!$D$2:$D$4,G165)</f>
        <v>565.18746437858567</v>
      </c>
    </row>
    <row r="166" spans="1:12" x14ac:dyDescent="0.25">
      <c r="A166">
        <v>820785</v>
      </c>
      <c r="B166">
        <v>14.88700008</v>
      </c>
      <c r="C166">
        <v>0.31562001000000001</v>
      </c>
      <c r="D166">
        <v>37.07400131</v>
      </c>
      <c r="E166">
        <v>0.26611000000000001</v>
      </c>
      <c r="F166">
        <v>37.303001399999999</v>
      </c>
      <c r="G166">
        <v>0.76740003000000001</v>
      </c>
      <c r="H166">
        <v>34.166999820000001</v>
      </c>
      <c r="J166" s="2">
        <f>TREND(Calibration!$A$2:$A$4,Calibration!$B$2:$B$4,C166)</f>
        <v>372.08538089824083</v>
      </c>
      <c r="K166" s="2">
        <f>TREND(Calibration!$A$2:$A$4,Calibration!$C$2:$C$4,E166)</f>
        <v>561.10434226580242</v>
      </c>
      <c r="L166" s="2">
        <f>TREND(Calibration!$A$2:$A$4,Calibration!$D$2:$D$4,G166)</f>
        <v>556.75415041812403</v>
      </c>
    </row>
    <row r="167" spans="1:12" x14ac:dyDescent="0.25">
      <c r="A167">
        <v>825785</v>
      </c>
      <c r="B167">
        <v>14.916000370000001</v>
      </c>
      <c r="C167">
        <v>0.31244000999999999</v>
      </c>
      <c r="D167">
        <v>37.08000183</v>
      </c>
      <c r="E167">
        <v>0.26616001</v>
      </c>
      <c r="F167">
        <v>37.312000269999999</v>
      </c>
      <c r="G167">
        <v>0.77600002000000001</v>
      </c>
      <c r="H167">
        <v>34.212001800000003</v>
      </c>
      <c r="J167" s="2">
        <f>TREND(Calibration!$A$2:$A$4,Calibration!$B$2:$B$4,C167)</f>
        <v>358.02181601158759</v>
      </c>
      <c r="K167" s="2">
        <f>TREND(Calibration!$A$2:$A$4,Calibration!$C$2:$C$4,E167)</f>
        <v>561.49475150935473</v>
      </c>
      <c r="L167" s="2">
        <f>TREND(Calibration!$A$2:$A$4,Calibration!$D$2:$D$4,G167)</f>
        <v>562.84883793140818</v>
      </c>
    </row>
    <row r="168" spans="1:12" x14ac:dyDescent="0.25">
      <c r="A168">
        <v>830785</v>
      </c>
      <c r="B168">
        <v>14.93299961</v>
      </c>
      <c r="C168">
        <v>0.31334999000000002</v>
      </c>
      <c r="D168">
        <v>37.057998660000003</v>
      </c>
      <c r="E168">
        <v>0.26611000000000001</v>
      </c>
      <c r="F168">
        <v>37.35400009</v>
      </c>
      <c r="G168">
        <v>0.77819996999999996</v>
      </c>
      <c r="H168">
        <v>34.158000950000002</v>
      </c>
      <c r="J168" s="2">
        <f>TREND(Calibration!$A$2:$A$4,Calibration!$B$2:$B$4,C168)</f>
        <v>362.0462068215113</v>
      </c>
      <c r="K168" s="2">
        <f>TREND(Calibration!$A$2:$A$4,Calibration!$C$2:$C$4,E168)</f>
        <v>561.10434226580242</v>
      </c>
      <c r="L168" s="2">
        <f>TREND(Calibration!$A$2:$A$4,Calibration!$D$2:$D$4,G168)</f>
        <v>564.4079104181028</v>
      </c>
    </row>
    <row r="169" spans="1:12" x14ac:dyDescent="0.25">
      <c r="A169">
        <v>835785</v>
      </c>
      <c r="B169">
        <v>14.954999920000001</v>
      </c>
      <c r="C169">
        <v>0.31156999000000002</v>
      </c>
      <c r="D169">
        <v>37.083000179999999</v>
      </c>
      <c r="E169">
        <v>0.26578998999999998</v>
      </c>
      <c r="F169">
        <v>37.268001560000002</v>
      </c>
      <c r="G169">
        <v>0.77010000000000001</v>
      </c>
      <c r="H169">
        <v>34.1609993</v>
      </c>
      <c r="J169" s="2">
        <f>TREND(Calibration!$A$2:$A$4,Calibration!$B$2:$B$4,C169)</f>
        <v>354.17414848873045</v>
      </c>
      <c r="K169" s="2">
        <f>TREND(Calibration!$A$2:$A$4,Calibration!$C$2:$C$4,E169)</f>
        <v>558.60614466473749</v>
      </c>
      <c r="L169" s="2">
        <f>TREND(Calibration!$A$2:$A$4,Calibration!$D$2:$D$4,G169)</f>
        <v>558.66757978783744</v>
      </c>
    </row>
    <row r="170" spans="1:12" x14ac:dyDescent="0.25">
      <c r="A170">
        <v>840785</v>
      </c>
      <c r="B170">
        <v>14.920000079999999</v>
      </c>
      <c r="C170">
        <v>0.31280999999999998</v>
      </c>
      <c r="D170">
        <v>37.087001800000003</v>
      </c>
      <c r="E170">
        <v>0.26578998999999998</v>
      </c>
      <c r="F170">
        <v>37.29700089</v>
      </c>
      <c r="G170">
        <v>0.76899998999999997</v>
      </c>
      <c r="H170">
        <v>34.166999820000001</v>
      </c>
      <c r="J170" s="2">
        <f>TREND(Calibration!$A$2:$A$4,Calibration!$B$2:$B$4,C170)</f>
        <v>359.6580985186356</v>
      </c>
      <c r="K170" s="2">
        <f>TREND(Calibration!$A$2:$A$4,Calibration!$C$2:$C$4,E170)</f>
        <v>558.60614466473749</v>
      </c>
      <c r="L170" s="2">
        <f>TREND(Calibration!$A$2:$A$4,Calibration!$D$2:$D$4,G170)</f>
        <v>557.88801874050034</v>
      </c>
    </row>
    <row r="171" spans="1:12" x14ac:dyDescent="0.25">
      <c r="A171">
        <v>845785</v>
      </c>
      <c r="B171">
        <v>14.92300034</v>
      </c>
      <c r="C171">
        <v>0.31060000999999998</v>
      </c>
      <c r="D171">
        <v>37.0929985</v>
      </c>
      <c r="E171">
        <v>0.26552000999999997</v>
      </c>
      <c r="F171">
        <v>37.292999270000003</v>
      </c>
      <c r="G171">
        <v>0.76849997000000003</v>
      </c>
      <c r="H171">
        <v>34.16999817</v>
      </c>
      <c r="J171" s="2">
        <f>TREND(Calibration!$A$2:$A$4,Calibration!$B$2:$B$4,C171)</f>
        <v>349.88440739792668</v>
      </c>
      <c r="K171" s="2">
        <f>TREND(Calibration!$A$2:$A$4,Calibration!$C$2:$C$4,E171)</f>
        <v>556.49851243969601</v>
      </c>
      <c r="L171" s="2">
        <f>TREND(Calibration!$A$2:$A$4,Calibration!$D$2:$D$4,G171)</f>
        <v>557.53366185748166</v>
      </c>
    </row>
    <row r="172" spans="1:12" x14ac:dyDescent="0.25">
      <c r="A172">
        <v>850785</v>
      </c>
      <c r="B172">
        <v>14.88099957</v>
      </c>
      <c r="C172">
        <v>0.30588999</v>
      </c>
      <c r="D172">
        <v>37.0929985</v>
      </c>
      <c r="E172">
        <v>0.26546001000000002</v>
      </c>
      <c r="F172">
        <v>37.290000919999997</v>
      </c>
      <c r="G172">
        <v>0.77499998000000003</v>
      </c>
      <c r="H172">
        <v>34.158000950000002</v>
      </c>
      <c r="J172" s="2">
        <f>TREND(Calibration!$A$2:$A$4,Calibration!$B$2:$B$4,C172)</f>
        <v>329.05432189873363</v>
      </c>
      <c r="K172" s="2">
        <f>TREND(Calibration!$A$2:$A$4,Calibration!$C$2:$C$4,E172)</f>
        <v>556.03011502691584</v>
      </c>
      <c r="L172" s="2">
        <f>TREND(Calibration!$A$2:$A$4,Calibration!$D$2:$D$4,G172)</f>
        <v>562.14012416537071</v>
      </c>
    </row>
    <row r="173" spans="1:12" x14ac:dyDescent="0.25">
      <c r="A173">
        <v>855795</v>
      </c>
      <c r="B173">
        <v>14.92300034</v>
      </c>
      <c r="C173">
        <v>0.30594999</v>
      </c>
      <c r="D173">
        <v>37.102001190000003</v>
      </c>
      <c r="E173">
        <v>0.26557001000000002</v>
      </c>
      <c r="F173">
        <v>37.305999759999999</v>
      </c>
      <c r="G173">
        <v>0.77600002000000001</v>
      </c>
      <c r="H173">
        <v>34.147998809999997</v>
      </c>
      <c r="J173" s="2">
        <f>TREND(Calibration!$A$2:$A$4,Calibration!$B$2:$B$4,C173)</f>
        <v>329.31967217961392</v>
      </c>
      <c r="K173" s="2">
        <f>TREND(Calibration!$A$2:$A$4,Calibration!$C$2:$C$4,E173)</f>
        <v>556.88884361701344</v>
      </c>
      <c r="L173" s="2">
        <f>TREND(Calibration!$A$2:$A$4,Calibration!$D$2:$D$4,G173)</f>
        <v>562.84883793140818</v>
      </c>
    </row>
    <row r="174" spans="1:12" x14ac:dyDescent="0.25">
      <c r="A174">
        <v>860803</v>
      </c>
      <c r="B174">
        <v>14.96800041</v>
      </c>
      <c r="C174">
        <v>0.30843999999999999</v>
      </c>
      <c r="D174">
        <v>37.0890007</v>
      </c>
      <c r="E174">
        <v>0.26546001000000002</v>
      </c>
      <c r="F174">
        <v>37.370998380000003</v>
      </c>
      <c r="G174">
        <v>0.78520000000000001</v>
      </c>
      <c r="H174">
        <v>34.180999759999999</v>
      </c>
      <c r="J174" s="2">
        <f>TREND(Calibration!$A$2:$A$4,Calibration!$B$2:$B$4,C174)</f>
        <v>340.33175306119097</v>
      </c>
      <c r="K174" s="2">
        <f>TREND(Calibration!$A$2:$A$4,Calibration!$C$2:$C$4,E174)</f>
        <v>556.03011502691584</v>
      </c>
      <c r="L174" s="2">
        <f>TREND(Calibration!$A$2:$A$4,Calibration!$D$2:$D$4,G174)</f>
        <v>569.36872960901064</v>
      </c>
    </row>
    <row r="175" spans="1:12" x14ac:dyDescent="0.25">
      <c r="A175">
        <v>865785</v>
      </c>
      <c r="B175">
        <v>14.93599987</v>
      </c>
      <c r="C175">
        <v>0.30838000999999998</v>
      </c>
      <c r="D175">
        <v>37.104999540000001</v>
      </c>
      <c r="E175">
        <v>0.26552000999999997</v>
      </c>
      <c r="F175">
        <v>37.291999820000001</v>
      </c>
      <c r="G175">
        <v>0.77869999000000001</v>
      </c>
      <c r="H175">
        <v>34.152999880000003</v>
      </c>
      <c r="J175" s="2">
        <f>TREND(Calibration!$A$2:$A$4,Calibration!$B$2:$B$4,C175)</f>
        <v>340.06644700535753</v>
      </c>
      <c r="K175" s="2">
        <f>TREND(Calibration!$A$2:$A$4,Calibration!$C$2:$C$4,E175)</f>
        <v>556.49851243969601</v>
      </c>
      <c r="L175" s="2">
        <f>TREND(Calibration!$A$2:$A$4,Calibration!$D$2:$D$4,G175)</f>
        <v>564.7622673011216</v>
      </c>
    </row>
    <row r="176" spans="1:12" x14ac:dyDescent="0.25">
      <c r="A176">
        <v>870794</v>
      </c>
      <c r="B176">
        <v>14.89000034</v>
      </c>
      <c r="C176">
        <v>0.30849000999999998</v>
      </c>
      <c r="D176">
        <v>37.063999180000003</v>
      </c>
      <c r="E176">
        <v>0.26622000000000001</v>
      </c>
      <c r="F176">
        <v>37.305999759999999</v>
      </c>
      <c r="G176">
        <v>0.7863</v>
      </c>
      <c r="H176">
        <v>34.23500061</v>
      </c>
      <c r="J176" s="2">
        <f>TREND(Calibration!$A$2:$A$4,Calibration!$B$2:$B$4,C176)</f>
        <v>340.55292252030472</v>
      </c>
      <c r="K176" s="2">
        <f>TREND(Calibration!$A$2:$A$4,Calibration!$C$2:$C$4,E176)</f>
        <v>561.96307085589956</v>
      </c>
      <c r="L176" s="2">
        <f>TREND(Calibration!$A$2:$A$4,Calibration!$D$2:$D$4,G176)</f>
        <v>570.1482835694934</v>
      </c>
    </row>
    <row r="177" spans="1:12" x14ac:dyDescent="0.25">
      <c r="A177">
        <v>875785</v>
      </c>
      <c r="B177">
        <v>14.873999599999999</v>
      </c>
      <c r="C177">
        <v>0.30864998999999999</v>
      </c>
      <c r="D177">
        <v>37.102001190000003</v>
      </c>
      <c r="E177">
        <v>0.26627001</v>
      </c>
      <c r="F177">
        <v>37.321998600000001</v>
      </c>
      <c r="G177">
        <v>0.78359997000000003</v>
      </c>
      <c r="H177">
        <v>34.193000789999999</v>
      </c>
      <c r="J177" s="2">
        <f>TREND(Calibration!$A$2:$A$4,Calibration!$B$2:$B$4,C177)</f>
        <v>341.26043481922511</v>
      </c>
      <c r="K177" s="2">
        <f>TREND(Calibration!$A$2:$A$4,Calibration!$C$2:$C$4,E177)</f>
        <v>562.35348009945233</v>
      </c>
      <c r="L177" s="2">
        <f>TREND(Calibration!$A$2:$A$4,Calibration!$D$2:$D$4,G177)</f>
        <v>568.23481167865486</v>
      </c>
    </row>
    <row r="178" spans="1:12" x14ac:dyDescent="0.25">
      <c r="A178">
        <v>880785</v>
      </c>
      <c r="B178">
        <v>14.87699986</v>
      </c>
      <c r="C178">
        <v>0.30935001000000001</v>
      </c>
      <c r="D178">
        <v>37.111999509999997</v>
      </c>
      <c r="E178">
        <v>0.26589000000000002</v>
      </c>
      <c r="F178">
        <v>37.321998600000001</v>
      </c>
      <c r="G178">
        <v>0.78469997999999996</v>
      </c>
      <c r="H178">
        <v>34.118999479999999</v>
      </c>
      <c r="J178" s="2">
        <f>TREND(Calibration!$A$2:$A$4,Calibration!$B$2:$B$4,C178)</f>
        <v>344.356276546255</v>
      </c>
      <c r="K178" s="2">
        <f>TREND(Calibration!$A$2:$A$4,Calibration!$C$2:$C$4,E178)</f>
        <v>559.38688508560722</v>
      </c>
      <c r="L178" s="2">
        <f>TREND(Calibration!$A$2:$A$4,Calibration!$D$2:$D$4,G178)</f>
        <v>569.01437272599185</v>
      </c>
    </row>
    <row r="179" spans="1:12" x14ac:dyDescent="0.25">
      <c r="A179">
        <v>885896</v>
      </c>
      <c r="B179">
        <v>14.88700008</v>
      </c>
      <c r="C179">
        <v>0.31</v>
      </c>
      <c r="D179">
        <v>37.111999509999997</v>
      </c>
      <c r="E179">
        <v>0.26546001000000002</v>
      </c>
      <c r="F179">
        <v>37.268001560000002</v>
      </c>
      <c r="G179">
        <v>0.77770001</v>
      </c>
      <c r="H179">
        <v>34.16999817</v>
      </c>
      <c r="J179" s="2">
        <f>TREND(Calibration!$A$2:$A$4,Calibration!$B$2:$B$4,C179)</f>
        <v>347.23086036407744</v>
      </c>
      <c r="K179" s="2">
        <f>TREND(Calibration!$A$2:$A$4,Calibration!$C$2:$C$4,E179)</f>
        <v>556.03011502691584</v>
      </c>
      <c r="L179" s="2">
        <f>TREND(Calibration!$A$2:$A$4,Calibration!$D$2:$D$4,G179)</f>
        <v>564.05359605620924</v>
      </c>
    </row>
    <row r="180" spans="1:12" x14ac:dyDescent="0.25">
      <c r="A180">
        <v>890898</v>
      </c>
      <c r="B180">
        <v>14.925999640000001</v>
      </c>
      <c r="C180">
        <v>0.30752000000000002</v>
      </c>
      <c r="D180">
        <v>37.07400131</v>
      </c>
      <c r="E180">
        <v>0.26546001000000002</v>
      </c>
      <c r="F180">
        <v>37.338001249999998</v>
      </c>
      <c r="G180">
        <v>0.78789997000000001</v>
      </c>
      <c r="H180">
        <v>34.151000979999999</v>
      </c>
      <c r="J180" s="2">
        <f>TREND(Calibration!$A$2:$A$4,Calibration!$B$2:$B$4,C180)</f>
        <v>336.26304875436063</v>
      </c>
      <c r="K180" s="2">
        <f>TREND(Calibration!$A$2:$A$4,Calibration!$C$2:$C$4,E180)</f>
        <v>556.03011502691584</v>
      </c>
      <c r="L180" s="2">
        <f>TREND(Calibration!$A$2:$A$4,Calibration!$D$2:$D$4,G180)</f>
        <v>571.28215897872406</v>
      </c>
    </row>
    <row r="181" spans="1:12" x14ac:dyDescent="0.25">
      <c r="A181">
        <v>895785</v>
      </c>
      <c r="B181">
        <v>14.925999640000001</v>
      </c>
      <c r="C181">
        <v>0.31032999999999999</v>
      </c>
      <c r="D181">
        <v>37.087001800000003</v>
      </c>
      <c r="E181">
        <v>0.26583999000000003</v>
      </c>
      <c r="F181">
        <v>37.319000240000001</v>
      </c>
      <c r="G181">
        <v>0.7863</v>
      </c>
      <c r="H181">
        <v>34.145000459999999</v>
      </c>
      <c r="J181" s="2">
        <f>TREND(Calibration!$A$2:$A$4,Calibration!$B$2:$B$4,C181)</f>
        <v>348.69028690891878</v>
      </c>
      <c r="K181" s="2">
        <f>TREND(Calibration!$A$2:$A$4,Calibration!$C$2:$C$4,E181)</f>
        <v>558.99647584205491</v>
      </c>
      <c r="L181" s="2">
        <f>TREND(Calibration!$A$2:$A$4,Calibration!$D$2:$D$4,G181)</f>
        <v>570.1482835694934</v>
      </c>
    </row>
    <row r="182" spans="1:12" x14ac:dyDescent="0.25">
      <c r="A182">
        <v>900785</v>
      </c>
      <c r="B182">
        <v>14.93299961</v>
      </c>
      <c r="C182">
        <v>0.30935001000000001</v>
      </c>
      <c r="D182">
        <v>37.070999149999999</v>
      </c>
      <c r="E182">
        <v>0.26616001</v>
      </c>
      <c r="F182">
        <v>37.331001280000002</v>
      </c>
      <c r="G182">
        <v>0.78579997999999995</v>
      </c>
      <c r="H182">
        <v>34.16999817</v>
      </c>
      <c r="J182" s="2">
        <f>TREND(Calibration!$A$2:$A$4,Calibration!$B$2:$B$4,C182)</f>
        <v>344.356276546255</v>
      </c>
      <c r="K182" s="2">
        <f>TREND(Calibration!$A$2:$A$4,Calibration!$C$2:$C$4,E182)</f>
        <v>561.49475150935473</v>
      </c>
      <c r="L182" s="2">
        <f>TREND(Calibration!$A$2:$A$4,Calibration!$D$2:$D$4,G182)</f>
        <v>569.79392668647461</v>
      </c>
    </row>
    <row r="183" spans="1:12" x14ac:dyDescent="0.25">
      <c r="A183">
        <v>905797</v>
      </c>
      <c r="B183">
        <v>14.868000029999999</v>
      </c>
      <c r="C183">
        <v>0.30789</v>
      </c>
      <c r="D183">
        <v>37.087001800000003</v>
      </c>
      <c r="E183">
        <v>0.26653999</v>
      </c>
      <c r="F183">
        <v>37.292999270000003</v>
      </c>
      <c r="G183">
        <v>0.78359997000000003</v>
      </c>
      <c r="H183">
        <v>34.1609993</v>
      </c>
      <c r="J183" s="2">
        <f>TREND(Calibration!$A$2:$A$4,Calibration!$B$2:$B$4,C183)</f>
        <v>337.89937548645548</v>
      </c>
      <c r="K183" s="2">
        <f>TREND(Calibration!$A$2:$A$4,Calibration!$C$2:$C$4,E183)</f>
        <v>564.46111232449334</v>
      </c>
      <c r="L183" s="2">
        <f>TREND(Calibration!$A$2:$A$4,Calibration!$D$2:$D$4,G183)</f>
        <v>568.23481167865486</v>
      </c>
    </row>
    <row r="184" spans="1:12" x14ac:dyDescent="0.25">
      <c r="A184">
        <v>910786</v>
      </c>
      <c r="B184">
        <v>14.86100006</v>
      </c>
      <c r="C184">
        <v>0.30752000000000002</v>
      </c>
      <c r="D184">
        <v>37.07400131</v>
      </c>
      <c r="E184">
        <v>0.26680999999999999</v>
      </c>
      <c r="F184">
        <v>37.321998600000001</v>
      </c>
      <c r="G184">
        <v>0.78039997999999999</v>
      </c>
      <c r="H184">
        <v>34.164001460000001</v>
      </c>
      <c r="J184" s="2">
        <f>TREND(Calibration!$A$2:$A$4,Calibration!$B$2:$B$4,C184)</f>
        <v>336.26304875436063</v>
      </c>
      <c r="K184" s="2">
        <f>TREND(Calibration!$A$2:$A$4,Calibration!$C$2:$C$4,E184)</f>
        <v>566.56897874824085</v>
      </c>
      <c r="L184" s="2">
        <f>TREND(Calibration!$A$2:$A$4,Calibration!$D$2:$D$4,G184)</f>
        <v>565.96702542592266</v>
      </c>
    </row>
    <row r="185" spans="1:12" x14ac:dyDescent="0.25">
      <c r="A185">
        <v>915802</v>
      </c>
      <c r="B185">
        <v>14.8579998</v>
      </c>
      <c r="C185">
        <v>0.30810999999999999</v>
      </c>
      <c r="D185">
        <v>37.08000183</v>
      </c>
      <c r="E185">
        <v>0.26708000999999998</v>
      </c>
      <c r="F185">
        <v>37.319000240000001</v>
      </c>
      <c r="G185">
        <v>0.7863</v>
      </c>
      <c r="H185">
        <v>34.1609993</v>
      </c>
      <c r="J185" s="2">
        <f>TREND(Calibration!$A$2:$A$4,Calibration!$B$2:$B$4,C185)</f>
        <v>338.87232651634963</v>
      </c>
      <c r="K185" s="2">
        <f>TREND(Calibration!$A$2:$A$4,Calibration!$C$2:$C$4,E185)</f>
        <v>568.67684517198836</v>
      </c>
      <c r="L185" s="2">
        <f>TREND(Calibration!$A$2:$A$4,Calibration!$D$2:$D$4,G185)</f>
        <v>570.1482835694934</v>
      </c>
    </row>
    <row r="186" spans="1:12" x14ac:dyDescent="0.25">
      <c r="A186">
        <v>920785</v>
      </c>
      <c r="B186">
        <v>14.85499954</v>
      </c>
      <c r="C186">
        <v>0.30838000999999998</v>
      </c>
      <c r="D186">
        <v>37.098999020000001</v>
      </c>
      <c r="E186">
        <v>0.26745998999999998</v>
      </c>
      <c r="F186">
        <v>37.334999080000003</v>
      </c>
      <c r="G186">
        <v>0.79059999999999997</v>
      </c>
      <c r="H186">
        <v>34.145000459999999</v>
      </c>
      <c r="J186" s="2">
        <f>TREND(Calibration!$A$2:$A$4,Calibration!$B$2:$B$4,C186)</f>
        <v>340.06644700535753</v>
      </c>
      <c r="K186" s="2">
        <f>TREND(Calibration!$A$2:$A$4,Calibration!$C$2:$C$4,E186)</f>
        <v>571.64320598712698</v>
      </c>
      <c r="L186" s="2">
        <f>TREND(Calibration!$A$2:$A$4,Calibration!$D$2:$D$4,G186)</f>
        <v>573.19563086956259</v>
      </c>
    </row>
    <row r="187" spans="1:12" x14ac:dyDescent="0.25">
      <c r="A187">
        <v>925785</v>
      </c>
      <c r="B187">
        <v>14.850999829999999</v>
      </c>
      <c r="C187">
        <v>0.30930001000000001</v>
      </c>
      <c r="D187">
        <v>37.0929985</v>
      </c>
      <c r="E187">
        <v>0.26784000000000002</v>
      </c>
      <c r="F187">
        <v>37.32799911</v>
      </c>
      <c r="G187">
        <v>0.79280001</v>
      </c>
      <c r="H187">
        <v>34.164001460000001</v>
      </c>
      <c r="J187" s="2">
        <f>TREND(Calibration!$A$2:$A$4,Calibration!$B$2:$B$4,C187)</f>
        <v>344.1351513121881</v>
      </c>
      <c r="K187" s="2">
        <f>TREND(Calibration!$A$2:$A$4,Calibration!$C$2:$C$4,E187)</f>
        <v>574.60980100097254</v>
      </c>
      <c r="L187" s="2">
        <f>TREND(Calibration!$A$2:$A$4,Calibration!$D$2:$D$4,G187)</f>
        <v>574.75474587738245</v>
      </c>
    </row>
    <row r="188" spans="1:12" x14ac:dyDescent="0.25">
      <c r="A188">
        <v>930785</v>
      </c>
      <c r="B188">
        <v>14.84500027</v>
      </c>
      <c r="C188">
        <v>0.30935001000000001</v>
      </c>
      <c r="D188">
        <v>37.105998990000003</v>
      </c>
      <c r="E188">
        <v>0.26778998999999998</v>
      </c>
      <c r="F188">
        <v>37.319000240000001</v>
      </c>
      <c r="G188">
        <v>0.79439998000000001</v>
      </c>
      <c r="H188">
        <v>34.134998320000001</v>
      </c>
      <c r="J188" s="2">
        <f>TREND(Calibration!$A$2:$A$4,Calibration!$B$2:$B$4,C188)</f>
        <v>344.356276546255</v>
      </c>
      <c r="K188" s="2">
        <f>TREND(Calibration!$A$2:$A$4,Calibration!$C$2:$C$4,E188)</f>
        <v>574.21939175741977</v>
      </c>
      <c r="L188" s="2">
        <f>TREND(Calibration!$A$2:$A$4,Calibration!$D$2:$D$4,G188)</f>
        <v>575.8886212866131</v>
      </c>
    </row>
    <row r="189" spans="1:12" x14ac:dyDescent="0.25">
      <c r="A189">
        <v>935785</v>
      </c>
      <c r="B189">
        <v>14.87100029</v>
      </c>
      <c r="C189">
        <v>0.31032999999999999</v>
      </c>
      <c r="D189">
        <v>37.098999020000001</v>
      </c>
      <c r="E189">
        <v>0.26784000000000002</v>
      </c>
      <c r="F189">
        <v>37.319000240000001</v>
      </c>
      <c r="G189">
        <v>0.78899996999999999</v>
      </c>
      <c r="H189">
        <v>34.151000979999999</v>
      </c>
      <c r="J189" s="2">
        <f>TREND(Calibration!$A$2:$A$4,Calibration!$B$2:$B$4,C189)</f>
        <v>348.69028690891878</v>
      </c>
      <c r="K189" s="2">
        <f>TREND(Calibration!$A$2:$A$4,Calibration!$C$2:$C$4,E189)</f>
        <v>574.60980100097254</v>
      </c>
      <c r="L189" s="2">
        <f>TREND(Calibration!$A$2:$A$4,Calibration!$D$2:$D$4,G189)</f>
        <v>572.06171293920681</v>
      </c>
    </row>
    <row r="190" spans="1:12" x14ac:dyDescent="0.25">
      <c r="A190">
        <v>941785</v>
      </c>
      <c r="B190">
        <v>14.958000180000001</v>
      </c>
      <c r="C190">
        <v>0.31345999000000002</v>
      </c>
      <c r="D190">
        <v>37.150001529999997</v>
      </c>
      <c r="E190">
        <v>0.26745998999999998</v>
      </c>
      <c r="F190">
        <v>37.333000179999999</v>
      </c>
      <c r="G190">
        <v>0.78469997999999996</v>
      </c>
      <c r="H190">
        <v>34.164001460000001</v>
      </c>
      <c r="J190" s="2">
        <f>TREND(Calibration!$A$2:$A$4,Calibration!$B$2:$B$4,C190)</f>
        <v>362.53268233645849</v>
      </c>
      <c r="K190" s="2">
        <f>TREND(Calibration!$A$2:$A$4,Calibration!$C$2:$C$4,E190)</f>
        <v>571.64320598712698</v>
      </c>
      <c r="L190" s="2">
        <f>TREND(Calibration!$A$2:$A$4,Calibration!$D$2:$D$4,G190)</f>
        <v>569.01437272599185</v>
      </c>
    </row>
    <row r="191" spans="1:12" x14ac:dyDescent="0.25">
      <c r="A191">
        <v>945791</v>
      </c>
      <c r="B191">
        <v>14.932000159999999</v>
      </c>
      <c r="C191">
        <v>0.31325001000000002</v>
      </c>
      <c r="D191">
        <v>37.146999360000002</v>
      </c>
      <c r="E191">
        <v>0.26752000999999997</v>
      </c>
      <c r="F191">
        <v>37.298000340000002</v>
      </c>
      <c r="G191">
        <v>0.79390000999999999</v>
      </c>
      <c r="H191">
        <v>34.23500061</v>
      </c>
      <c r="J191" s="2">
        <f>TREND(Calibration!$A$2:$A$4,Calibration!$B$2:$B$4,C191)</f>
        <v>361.6040448034712</v>
      </c>
      <c r="K191" s="2">
        <f>TREND(Calibration!$A$2:$A$4,Calibration!$C$2:$C$4,E191)</f>
        <v>572.1117595323783</v>
      </c>
      <c r="L191" s="2">
        <f>TREND(Calibration!$A$2:$A$4,Calibration!$D$2:$D$4,G191)</f>
        <v>575.53429983786521</v>
      </c>
    </row>
    <row r="192" spans="1:12" x14ac:dyDescent="0.25">
      <c r="A192">
        <v>950881</v>
      </c>
      <c r="B192">
        <v>14.90600014</v>
      </c>
      <c r="C192">
        <v>0.31022</v>
      </c>
      <c r="D192">
        <v>37.147998809999997</v>
      </c>
      <c r="E192">
        <v>0.26784000000000002</v>
      </c>
      <c r="F192">
        <v>37.319000240000001</v>
      </c>
      <c r="G192">
        <v>0.79220003000000005</v>
      </c>
      <c r="H192">
        <v>34.144001009999997</v>
      </c>
      <c r="J192" s="2">
        <f>TREND(Calibration!$A$2:$A$4,Calibration!$B$2:$B$4,C192)</f>
        <v>348.20381139397159</v>
      </c>
      <c r="K192" s="2">
        <f>TREND(Calibration!$A$2:$A$4,Calibration!$C$2:$C$4,E192)</f>
        <v>574.60980100097254</v>
      </c>
      <c r="L192" s="2">
        <f>TREND(Calibration!$A$2:$A$4,Calibration!$D$2:$D$4,G192)</f>
        <v>574.32954879991837</v>
      </c>
    </row>
    <row r="193" spans="1:12" x14ac:dyDescent="0.25">
      <c r="A193">
        <v>955785</v>
      </c>
      <c r="B193">
        <v>14.85400009</v>
      </c>
      <c r="C193">
        <v>0.31178999000000002</v>
      </c>
      <c r="D193">
        <v>37.131999970000003</v>
      </c>
      <c r="E193">
        <v>0.26815999000000001</v>
      </c>
      <c r="F193">
        <v>37.338001249999998</v>
      </c>
      <c r="G193">
        <v>0.79059999999999997</v>
      </c>
      <c r="H193">
        <v>34.16999817</v>
      </c>
      <c r="J193" s="2">
        <f>TREND(Calibration!$A$2:$A$4,Calibration!$B$2:$B$4,C193)</f>
        <v>355.14709951862483</v>
      </c>
      <c r="K193" s="2">
        <f>TREND(Calibration!$A$2:$A$4,Calibration!$C$2:$C$4,E193)</f>
        <v>577.10784246956632</v>
      </c>
      <c r="L193" s="2">
        <f>TREND(Calibration!$A$2:$A$4,Calibration!$D$2:$D$4,G193)</f>
        <v>573.19563086956259</v>
      </c>
    </row>
    <row r="194" spans="1:12" x14ac:dyDescent="0.25">
      <c r="A194">
        <v>960785</v>
      </c>
      <c r="B194">
        <v>14.80200005</v>
      </c>
      <c r="C194">
        <v>0.30978999000000002</v>
      </c>
      <c r="D194">
        <v>37.151000979999999</v>
      </c>
      <c r="E194">
        <v>0.26815999000000001</v>
      </c>
      <c r="F194">
        <v>37.344001769999998</v>
      </c>
      <c r="G194">
        <v>0.80089997999999996</v>
      </c>
      <c r="H194">
        <v>34.173000340000002</v>
      </c>
      <c r="J194" s="2">
        <f>TREND(Calibration!$A$2:$A$4,Calibration!$B$2:$B$4,C194)</f>
        <v>346.30209015594983</v>
      </c>
      <c r="K194" s="2">
        <f>TREND(Calibration!$A$2:$A$4,Calibration!$C$2:$C$4,E194)</f>
        <v>577.10784246956632</v>
      </c>
      <c r="L194" s="2">
        <f>TREND(Calibration!$A$2:$A$4,Calibration!$D$2:$D$4,G194)</f>
        <v>580.49507650764781</v>
      </c>
    </row>
    <row r="195" spans="1:12" x14ac:dyDescent="0.25">
      <c r="A195">
        <v>965785</v>
      </c>
      <c r="B195">
        <v>14.730999949999999</v>
      </c>
      <c r="C195">
        <v>0.30925000000000002</v>
      </c>
      <c r="D195">
        <v>37.1570015</v>
      </c>
      <c r="E195">
        <v>0.26815999000000001</v>
      </c>
      <c r="F195">
        <v>37.325000760000002</v>
      </c>
      <c r="G195">
        <v>0.80030000000000001</v>
      </c>
      <c r="H195">
        <v>34.182998660000003</v>
      </c>
      <c r="J195" s="2">
        <f>TREND(Calibration!$A$2:$A$4,Calibration!$B$2:$B$4,C195)</f>
        <v>343.91398185307457</v>
      </c>
      <c r="K195" s="2">
        <f>TREND(Calibration!$A$2:$A$4,Calibration!$C$2:$C$4,E195)</f>
        <v>577.10784246956632</v>
      </c>
      <c r="L195" s="2">
        <f>TREND(Calibration!$A$2:$A$4,Calibration!$D$2:$D$4,G195)</f>
        <v>580.06987943018385</v>
      </c>
    </row>
    <row r="196" spans="1:12" x14ac:dyDescent="0.25">
      <c r="A196">
        <v>970794</v>
      </c>
      <c r="B196">
        <v>14.647000309999999</v>
      </c>
      <c r="C196">
        <v>0.30935001000000001</v>
      </c>
      <c r="D196">
        <v>37.138999939999998</v>
      </c>
      <c r="E196">
        <v>0.26762000000000002</v>
      </c>
      <c r="F196">
        <v>37.272998809999997</v>
      </c>
      <c r="G196">
        <v>0.78740001000000004</v>
      </c>
      <c r="H196">
        <v>34.222999569999999</v>
      </c>
      <c r="J196" s="2">
        <f>TREND(Calibration!$A$2:$A$4,Calibration!$B$2:$B$4,C196)</f>
        <v>344.356276546255</v>
      </c>
      <c r="K196" s="2">
        <f>TREND(Calibration!$A$2:$A$4,Calibration!$C$2:$C$4,E196)</f>
        <v>572.89234382077734</v>
      </c>
      <c r="L196" s="2">
        <f>TREND(Calibration!$A$2:$A$4,Calibration!$D$2:$D$4,G196)</f>
        <v>570.9278446168305</v>
      </c>
    </row>
    <row r="197" spans="1:12" x14ac:dyDescent="0.25">
      <c r="A197">
        <v>975785</v>
      </c>
      <c r="B197">
        <v>14.708000180000001</v>
      </c>
      <c r="C197">
        <v>0.31162000000000001</v>
      </c>
      <c r="D197">
        <v>37.150001529999997</v>
      </c>
      <c r="E197">
        <v>0.26752000999999997</v>
      </c>
      <c r="F197">
        <v>37.365001679999999</v>
      </c>
      <c r="G197">
        <v>0.80199999</v>
      </c>
      <c r="H197">
        <v>34.231998439999998</v>
      </c>
      <c r="J197" s="2">
        <f>TREND(Calibration!$A$2:$A$4,Calibration!$B$2:$B$4,C197)</f>
        <v>354.39531794784421</v>
      </c>
      <c r="K197" s="2">
        <f>TREND(Calibration!$A$2:$A$4,Calibration!$C$2:$C$4,E197)</f>
        <v>572.1117595323783</v>
      </c>
      <c r="L197" s="2">
        <f>TREND(Calibration!$A$2:$A$4,Calibration!$D$2:$D$4,G197)</f>
        <v>581.27463755498491</v>
      </c>
    </row>
    <row r="198" spans="1:12" x14ac:dyDescent="0.25">
      <c r="A198">
        <v>980876</v>
      </c>
      <c r="B198">
        <v>14.727000240000001</v>
      </c>
      <c r="C198">
        <v>0.30838000999999998</v>
      </c>
      <c r="D198">
        <v>37.208999630000001</v>
      </c>
      <c r="E198">
        <v>0.26724999999999999</v>
      </c>
      <c r="F198">
        <v>37.340000150000002</v>
      </c>
      <c r="G198">
        <v>0.79659997999999999</v>
      </c>
      <c r="H198">
        <v>34.224998470000003</v>
      </c>
      <c r="J198" s="2">
        <f>TREND(Calibration!$A$2:$A$4,Calibration!$B$2:$B$4,C198)</f>
        <v>340.06644700535753</v>
      </c>
      <c r="K198" s="2">
        <f>TREND(Calibration!$A$2:$A$4,Calibration!$C$2:$C$4,E198)</f>
        <v>570.00389310863079</v>
      </c>
      <c r="L198" s="2">
        <f>TREND(Calibration!$A$2:$A$4,Calibration!$D$2:$D$4,G198)</f>
        <v>577.44772920757862</v>
      </c>
    </row>
    <row r="199" spans="1:12" x14ac:dyDescent="0.25">
      <c r="A199">
        <v>985785</v>
      </c>
      <c r="B199">
        <v>14.795000079999999</v>
      </c>
      <c r="C199">
        <v>0.31097998999999998</v>
      </c>
      <c r="D199">
        <v>37.180000309999997</v>
      </c>
      <c r="E199">
        <v>0.26653999</v>
      </c>
      <c r="F199">
        <v>37.361999509999997</v>
      </c>
      <c r="G199">
        <v>0.81010002000000003</v>
      </c>
      <c r="H199">
        <v>34.219001769999998</v>
      </c>
      <c r="J199" s="2">
        <f>TREND(Calibration!$A$2:$A$4,Calibration!$B$2:$B$4,C199)</f>
        <v>351.56487072674122</v>
      </c>
      <c r="K199" s="2">
        <f>TREND(Calibration!$A$2:$A$4,Calibration!$C$2:$C$4,E199)</f>
        <v>564.46111232449334</v>
      </c>
      <c r="L199" s="2">
        <f>TREND(Calibration!$A$2:$A$4,Calibration!$D$2:$D$4,G199)</f>
        <v>587.01501070637539</v>
      </c>
    </row>
    <row r="200" spans="1:12" x14ac:dyDescent="0.25">
      <c r="A200">
        <v>990785</v>
      </c>
      <c r="B200">
        <v>14.769000050000001</v>
      </c>
      <c r="C200">
        <v>0.31206</v>
      </c>
      <c r="D200">
        <v>37.144001009999997</v>
      </c>
      <c r="E200">
        <v>0.26622000000000001</v>
      </c>
      <c r="F200">
        <v>37.352001190000003</v>
      </c>
      <c r="G200">
        <v>0.81760001000000004</v>
      </c>
      <c r="H200">
        <v>34.213001249999998</v>
      </c>
      <c r="J200" s="2">
        <f>TREND(Calibration!$A$2:$A$4,Calibration!$B$2:$B$4,C200)</f>
        <v>356.34122000763273</v>
      </c>
      <c r="K200" s="2">
        <f>TREND(Calibration!$A$2:$A$4,Calibration!$C$2:$C$4,E200)</f>
        <v>561.96307085589956</v>
      </c>
      <c r="L200" s="2">
        <f>TREND(Calibration!$A$2:$A$4,Calibration!$D$2:$D$4,G200)</f>
        <v>592.33014425917679</v>
      </c>
    </row>
    <row r="201" spans="1:12" x14ac:dyDescent="0.25">
      <c r="A201">
        <v>995785</v>
      </c>
      <c r="B201">
        <v>14.727999690000001</v>
      </c>
      <c r="C201">
        <v>0.30930001000000001</v>
      </c>
      <c r="D201">
        <v>37.125999450000002</v>
      </c>
      <c r="E201">
        <v>0.26578998999999998</v>
      </c>
      <c r="F201">
        <v>37.35400009</v>
      </c>
      <c r="G201">
        <v>0.81870001999999997</v>
      </c>
      <c r="H201">
        <v>34.208999630000001</v>
      </c>
      <c r="J201" s="2">
        <f>TREND(Calibration!$A$2:$A$4,Calibration!$B$2:$B$4,C201)</f>
        <v>344.1351513121881</v>
      </c>
      <c r="K201" s="2">
        <f>TREND(Calibration!$A$2:$A$4,Calibration!$C$2:$C$4,E201)</f>
        <v>558.60614466473749</v>
      </c>
      <c r="L201" s="2">
        <f>TREND(Calibration!$A$2:$A$4,Calibration!$D$2:$D$4,G201)</f>
        <v>593.10970530651377</v>
      </c>
    </row>
    <row r="202" spans="1:12" x14ac:dyDescent="0.25">
      <c r="A202">
        <v>1000785</v>
      </c>
      <c r="B202">
        <v>14.75300026</v>
      </c>
      <c r="C202">
        <v>0.30968001000000001</v>
      </c>
      <c r="D202">
        <v>37.173999790000003</v>
      </c>
      <c r="E202">
        <v>0.26541000999999997</v>
      </c>
      <c r="F202">
        <v>37.372001650000001</v>
      </c>
      <c r="G202">
        <v>0.81279999000000003</v>
      </c>
      <c r="H202">
        <v>34.222000119999997</v>
      </c>
      <c r="J202" s="2">
        <f>TREND(Calibration!$A$2:$A$4,Calibration!$B$2:$B$4,C202)</f>
        <v>345.81570309109634</v>
      </c>
      <c r="K202" s="2">
        <f>TREND(Calibration!$A$2:$A$4,Calibration!$C$2:$C$4,E202)</f>
        <v>555.63978384959842</v>
      </c>
      <c r="L202" s="2">
        <f>TREND(Calibration!$A$2:$A$4,Calibration!$D$2:$D$4,G202)</f>
        <v>588.92844007608892</v>
      </c>
    </row>
    <row r="203" spans="1:12" x14ac:dyDescent="0.25">
      <c r="A203">
        <v>1005785</v>
      </c>
      <c r="B203">
        <v>14.78199959</v>
      </c>
      <c r="C203">
        <v>0.31134999000000002</v>
      </c>
      <c r="D203">
        <v>37.1609993</v>
      </c>
      <c r="E203">
        <v>0.26589000000000002</v>
      </c>
      <c r="F203">
        <v>37.402999880000003</v>
      </c>
      <c r="G203">
        <v>0.81169999000000004</v>
      </c>
      <c r="H203">
        <v>34.283000950000002</v>
      </c>
      <c r="J203" s="2">
        <f>TREND(Calibration!$A$2:$A$4,Calibration!$B$2:$B$4,C203)</f>
        <v>353.2011974588363</v>
      </c>
      <c r="K203" s="2">
        <f>TREND(Calibration!$A$2:$A$4,Calibration!$C$2:$C$4,E203)</f>
        <v>559.38688508560722</v>
      </c>
      <c r="L203" s="2">
        <f>TREND(Calibration!$A$2:$A$4,Calibration!$D$2:$D$4,G203)</f>
        <v>588.14888611560605</v>
      </c>
    </row>
    <row r="204" spans="1:12" x14ac:dyDescent="0.25">
      <c r="A204">
        <v>1010785</v>
      </c>
      <c r="B204">
        <v>14.791999819999999</v>
      </c>
      <c r="C204">
        <v>0.30805999000000001</v>
      </c>
      <c r="D204">
        <v>37.159000399999996</v>
      </c>
      <c r="E204">
        <v>0.26622000000000001</v>
      </c>
      <c r="F204">
        <v>37.351001740000001</v>
      </c>
      <c r="G204">
        <v>0.81059998</v>
      </c>
      <c r="H204">
        <v>34.293998719999998</v>
      </c>
      <c r="J204" s="2">
        <f>TREND(Calibration!$A$2:$A$4,Calibration!$B$2:$B$4,C204)</f>
        <v>338.65115705723588</v>
      </c>
      <c r="K204" s="2">
        <f>TREND(Calibration!$A$2:$A$4,Calibration!$C$2:$C$4,E204)</f>
        <v>561.96307085589956</v>
      </c>
      <c r="L204" s="2">
        <f>TREND(Calibration!$A$2:$A$4,Calibration!$D$2:$D$4,G204)</f>
        <v>587.36932506826906</v>
      </c>
    </row>
    <row r="205" spans="1:12" x14ac:dyDescent="0.25">
      <c r="A205">
        <v>1015874</v>
      </c>
      <c r="B205">
        <v>14.77900028</v>
      </c>
      <c r="C205">
        <v>0.30886998999999998</v>
      </c>
      <c r="D205">
        <v>37.167999270000003</v>
      </c>
      <c r="E205">
        <v>0.26622000000000001</v>
      </c>
      <c r="F205">
        <v>37.308998109999997</v>
      </c>
      <c r="G205">
        <v>0.80360001000000003</v>
      </c>
      <c r="H205">
        <v>34.262001040000001</v>
      </c>
      <c r="J205" s="2">
        <f>TREND(Calibration!$A$2:$A$4,Calibration!$B$2:$B$4,C205)</f>
        <v>342.23338584911926</v>
      </c>
      <c r="K205" s="2">
        <f>TREND(Calibration!$A$2:$A$4,Calibration!$C$2:$C$4,E205)</f>
        <v>561.96307085589956</v>
      </c>
      <c r="L205" s="2">
        <f>TREND(Calibration!$A$2:$A$4,Calibration!$D$2:$D$4,G205)</f>
        <v>582.40854839848646</v>
      </c>
    </row>
    <row r="206" spans="1:12" x14ac:dyDescent="0.25">
      <c r="A206">
        <v>1020785</v>
      </c>
      <c r="B206">
        <v>14.881999970000001</v>
      </c>
      <c r="C206">
        <v>0.30864998999999999</v>
      </c>
      <c r="D206">
        <v>37.20299911</v>
      </c>
      <c r="E206">
        <v>0.26633000000000001</v>
      </c>
      <c r="F206">
        <v>37.359001159999998</v>
      </c>
      <c r="G206">
        <v>0.81010002000000003</v>
      </c>
      <c r="H206">
        <v>34.228000639999998</v>
      </c>
      <c r="J206" s="2">
        <f>TREND(Calibration!$A$2:$A$4,Calibration!$B$2:$B$4,C206)</f>
        <v>341.26043481922511</v>
      </c>
      <c r="K206" s="2">
        <f>TREND(Calibration!$A$2:$A$4,Calibration!$C$2:$C$4,E206)</f>
        <v>562.82179944599716</v>
      </c>
      <c r="L206" s="2">
        <f>TREND(Calibration!$A$2:$A$4,Calibration!$D$2:$D$4,G206)</f>
        <v>587.01501070637539</v>
      </c>
    </row>
    <row r="207" spans="1:12" x14ac:dyDescent="0.25">
      <c r="A207">
        <v>1025785</v>
      </c>
      <c r="B207">
        <v>14.93999958</v>
      </c>
      <c r="C207">
        <v>0.30994999000000001</v>
      </c>
      <c r="D207">
        <v>37.159000399999996</v>
      </c>
      <c r="E207">
        <v>0.26611000000000001</v>
      </c>
      <c r="F207">
        <v>37.362998959999999</v>
      </c>
      <c r="G207">
        <v>0.81169999000000004</v>
      </c>
      <c r="H207">
        <v>34.372001650000001</v>
      </c>
      <c r="J207" s="2">
        <f>TREND(Calibration!$A$2:$A$4,Calibration!$B$2:$B$4,C207)</f>
        <v>347.00969090496392</v>
      </c>
      <c r="K207" s="2">
        <f>TREND(Calibration!$A$2:$A$4,Calibration!$C$2:$C$4,E207)</f>
        <v>561.10434226580242</v>
      </c>
      <c r="L207" s="2">
        <f>TREND(Calibration!$A$2:$A$4,Calibration!$D$2:$D$4,G207)</f>
        <v>588.14888611560605</v>
      </c>
    </row>
    <row r="208" spans="1:12" x14ac:dyDescent="0.25">
      <c r="A208">
        <v>1030785</v>
      </c>
      <c r="B208">
        <v>14.99199963</v>
      </c>
      <c r="C208">
        <v>0.30702998999999997</v>
      </c>
      <c r="D208">
        <v>37.189998629999998</v>
      </c>
      <c r="E208">
        <v>0.26653999</v>
      </c>
      <c r="F208">
        <v>37.361000060000002</v>
      </c>
      <c r="G208">
        <v>0.80569999999999997</v>
      </c>
      <c r="H208">
        <v>34.334999080000003</v>
      </c>
      <c r="J208" s="2">
        <f>TREND(Calibration!$A$2:$A$4,Calibration!$B$2:$B$4,C208)</f>
        <v>334.09597723545835</v>
      </c>
      <c r="K208" s="2">
        <f>TREND(Calibration!$A$2:$A$4,Calibration!$C$2:$C$4,E208)</f>
        <v>564.46111232449334</v>
      </c>
      <c r="L208" s="2">
        <f>TREND(Calibration!$A$2:$A$4,Calibration!$D$2:$D$4,G208)</f>
        <v>583.8967806907358</v>
      </c>
    </row>
    <row r="209" spans="1:12" x14ac:dyDescent="0.25">
      <c r="A209">
        <v>1035785</v>
      </c>
      <c r="B209">
        <v>15.02099991</v>
      </c>
      <c r="C209">
        <v>0.30676001000000003</v>
      </c>
      <c r="D209">
        <v>37.234001159999998</v>
      </c>
      <c r="E209">
        <v>0.26724999999999999</v>
      </c>
      <c r="F209">
        <v>37.358001710000003</v>
      </c>
      <c r="G209">
        <v>0.79759997000000005</v>
      </c>
      <c r="H209">
        <v>34.325000760000002</v>
      </c>
      <c r="J209" s="2">
        <f>TREND(Calibration!$A$2:$A$4,Calibration!$B$2:$B$4,C209)</f>
        <v>332.901989421591</v>
      </c>
      <c r="K209" s="2">
        <f>TREND(Calibration!$A$2:$A$4,Calibration!$C$2:$C$4,E209)</f>
        <v>570.00389310863079</v>
      </c>
      <c r="L209" s="2">
        <f>TREND(Calibration!$A$2:$A$4,Calibration!$D$2:$D$4,G209)</f>
        <v>578.15640753934531</v>
      </c>
    </row>
    <row r="210" spans="1:12" x14ac:dyDescent="0.25">
      <c r="A210">
        <v>1040859</v>
      </c>
      <c r="B210">
        <v>15.02099991</v>
      </c>
      <c r="C210">
        <v>0.30843999999999999</v>
      </c>
      <c r="D210">
        <v>37.194000240000001</v>
      </c>
      <c r="E210">
        <v>0.26686999</v>
      </c>
      <c r="F210">
        <v>37.423000340000002</v>
      </c>
      <c r="G210">
        <v>0.81169999000000004</v>
      </c>
      <c r="H210">
        <v>34.271999360000002</v>
      </c>
      <c r="J210" s="2">
        <f>TREND(Calibration!$A$2:$A$4,Calibration!$B$2:$B$4,C210)</f>
        <v>340.33175306119097</v>
      </c>
      <c r="K210" s="2">
        <f>TREND(Calibration!$A$2:$A$4,Calibration!$C$2:$C$4,E210)</f>
        <v>567.03729809478614</v>
      </c>
      <c r="L210" s="2">
        <f>TREND(Calibration!$A$2:$A$4,Calibration!$D$2:$D$4,G210)</f>
        <v>588.14888611560605</v>
      </c>
    </row>
    <row r="211" spans="1:12" x14ac:dyDescent="0.25">
      <c r="A211">
        <v>1045785</v>
      </c>
      <c r="B211">
        <v>14.972999570000001</v>
      </c>
      <c r="C211">
        <v>0.31005999000000001</v>
      </c>
      <c r="D211">
        <v>37.188999180000003</v>
      </c>
      <c r="E211">
        <v>0.26686999</v>
      </c>
      <c r="F211">
        <v>37.395000459999999</v>
      </c>
      <c r="G211">
        <v>0.81489997999999997</v>
      </c>
      <c r="H211">
        <v>34.26499939</v>
      </c>
      <c r="J211" s="2">
        <f>TREND(Calibration!$A$2:$A$4,Calibration!$B$2:$B$4,C211)</f>
        <v>347.49616641991088</v>
      </c>
      <c r="K211" s="2">
        <f>TREND(Calibration!$A$2:$A$4,Calibration!$C$2:$C$4,E211)</f>
        <v>567.03729809478614</v>
      </c>
      <c r="L211" s="2">
        <f>TREND(Calibration!$A$2:$A$4,Calibration!$D$2:$D$4,G211)</f>
        <v>590.41667236833825</v>
      </c>
    </row>
    <row r="212" spans="1:12" x14ac:dyDescent="0.25">
      <c r="A212">
        <v>1050795</v>
      </c>
      <c r="B212">
        <v>14.93999958</v>
      </c>
      <c r="C212">
        <v>0.30583999000000001</v>
      </c>
      <c r="D212">
        <v>37.209999080000003</v>
      </c>
      <c r="E212">
        <v>0.26730000999999998</v>
      </c>
      <c r="F212">
        <v>37.340000150000002</v>
      </c>
      <c r="G212">
        <v>0.80470001999999996</v>
      </c>
      <c r="H212">
        <v>34.304000850000001</v>
      </c>
      <c r="J212" s="2">
        <f>TREND(Calibration!$A$2:$A$4,Calibration!$B$2:$B$4,C212)</f>
        <v>328.83319666466673</v>
      </c>
      <c r="K212" s="2">
        <f>TREND(Calibration!$A$2:$A$4,Calibration!$C$2:$C$4,E212)</f>
        <v>570.39430235218356</v>
      </c>
      <c r="L212" s="2">
        <f>TREND(Calibration!$A$2:$A$4,Calibration!$D$2:$D$4,G212)</f>
        <v>583.18810944582344</v>
      </c>
    </row>
    <row r="213" spans="1:12" x14ac:dyDescent="0.25">
      <c r="A213">
        <v>1055795</v>
      </c>
      <c r="B213">
        <v>14.920000079999999</v>
      </c>
      <c r="C213">
        <v>0.30768001</v>
      </c>
      <c r="D213">
        <v>37.206001280000002</v>
      </c>
      <c r="E213">
        <v>0.26713999999999999</v>
      </c>
      <c r="F213">
        <v>37.369998930000001</v>
      </c>
      <c r="G213">
        <v>0.81110000999999998</v>
      </c>
      <c r="H213">
        <v>34.35400009</v>
      </c>
      <c r="J213" s="2">
        <f>TREND(Calibration!$A$2:$A$4,Calibration!$B$2:$B$4,C213)</f>
        <v>336.97069372842134</v>
      </c>
      <c r="K213" s="2">
        <f>TREND(Calibration!$A$2:$A$4,Calibration!$C$2:$C$4,E213)</f>
        <v>569.14516451853365</v>
      </c>
      <c r="L213" s="2">
        <f>TREND(Calibration!$A$2:$A$4,Calibration!$D$2:$D$4,G213)</f>
        <v>587.72368903814197</v>
      </c>
    </row>
    <row r="214" spans="1:12" x14ac:dyDescent="0.25">
      <c r="A214">
        <v>1060787</v>
      </c>
      <c r="B214">
        <v>14.920000079999999</v>
      </c>
      <c r="C214">
        <v>0.30930001000000001</v>
      </c>
      <c r="D214">
        <v>37.20299911</v>
      </c>
      <c r="E214">
        <v>0.26756998999999998</v>
      </c>
      <c r="F214">
        <v>37.423999790000003</v>
      </c>
      <c r="G214">
        <v>0.81870001999999997</v>
      </c>
      <c r="H214">
        <v>34.305999759999999</v>
      </c>
      <c r="J214" s="2">
        <f>TREND(Calibration!$A$2:$A$4,Calibration!$B$2:$B$4,C214)</f>
        <v>344.1351513121881</v>
      </c>
      <c r="K214" s="2">
        <f>TREND(Calibration!$A$2:$A$4,Calibration!$C$2:$C$4,E214)</f>
        <v>572.50193457722457</v>
      </c>
      <c r="L214" s="2">
        <f>TREND(Calibration!$A$2:$A$4,Calibration!$D$2:$D$4,G214)</f>
        <v>593.10970530651377</v>
      </c>
    </row>
    <row r="215" spans="1:12" x14ac:dyDescent="0.25">
      <c r="A215">
        <v>1065785</v>
      </c>
      <c r="B215">
        <v>14.90100002</v>
      </c>
      <c r="C215">
        <v>0.30827000999999998</v>
      </c>
      <c r="D215">
        <v>37.222000119999997</v>
      </c>
      <c r="E215">
        <v>0.26811001000000001</v>
      </c>
      <c r="F215">
        <v>37.374000549999998</v>
      </c>
      <c r="G215">
        <v>0.81330000999999996</v>
      </c>
      <c r="H215">
        <v>34.257999419999997</v>
      </c>
      <c r="J215" s="2">
        <f>TREND(Calibration!$A$2:$A$4,Calibration!$B$2:$B$4,C215)</f>
        <v>339.57997149041034</v>
      </c>
      <c r="K215" s="2">
        <f>TREND(Calibration!$A$2:$A$4,Calibration!$C$2:$C$4,E215)</f>
        <v>576.71766742472005</v>
      </c>
      <c r="L215" s="2">
        <f>TREND(Calibration!$A$2:$A$4,Calibration!$D$2:$D$4,G215)</f>
        <v>589.2827969591076</v>
      </c>
    </row>
    <row r="216" spans="1:12" x14ac:dyDescent="0.25">
      <c r="A216">
        <v>1070786</v>
      </c>
      <c r="B216">
        <v>14.96899986</v>
      </c>
      <c r="C216">
        <v>0.31141001000000001</v>
      </c>
      <c r="D216">
        <v>37.222000119999997</v>
      </c>
      <c r="E216">
        <v>0.26844001000000001</v>
      </c>
      <c r="F216">
        <v>37.386001589999999</v>
      </c>
      <c r="G216">
        <v>0.81220000999999997</v>
      </c>
      <c r="H216">
        <v>34.273998259999999</v>
      </c>
      <c r="J216" s="2">
        <f>TREND(Calibration!$A$2:$A$4,Calibration!$B$2:$B$4,C216)</f>
        <v>353.46663618981006</v>
      </c>
      <c r="K216" s="2">
        <f>TREND(Calibration!$A$2:$A$4,Calibration!$C$2:$C$4,E216)</f>
        <v>579.29385319501239</v>
      </c>
      <c r="L216" s="2">
        <f>TREND(Calibration!$A$2:$A$4,Calibration!$D$2:$D$4,G216)</f>
        <v>588.50324299862473</v>
      </c>
    </row>
    <row r="217" spans="1:12" x14ac:dyDescent="0.25">
      <c r="A217">
        <v>1075817</v>
      </c>
      <c r="B217">
        <v>15.024000170000001</v>
      </c>
      <c r="C217">
        <v>0.31053998999999999</v>
      </c>
      <c r="D217">
        <v>37.219001769999998</v>
      </c>
      <c r="E217">
        <v>0.26887</v>
      </c>
      <c r="F217">
        <v>37.347999569999999</v>
      </c>
      <c r="G217">
        <v>0.81760001000000004</v>
      </c>
      <c r="H217">
        <v>34.231998439999998</v>
      </c>
      <c r="J217" s="2">
        <f>TREND(Calibration!$A$2:$A$4,Calibration!$B$2:$B$4,C217)</f>
        <v>349.61896866695292</v>
      </c>
      <c r="K217" s="2">
        <f>TREND(Calibration!$A$2:$A$4,Calibration!$C$2:$C$4,E217)</f>
        <v>582.65062325370377</v>
      </c>
      <c r="L217" s="2">
        <f>TREND(Calibration!$A$2:$A$4,Calibration!$D$2:$D$4,G217)</f>
        <v>592.33014425917679</v>
      </c>
    </row>
    <row r="218" spans="1:12" x14ac:dyDescent="0.25">
      <c r="A218">
        <v>1080794</v>
      </c>
      <c r="B218">
        <v>14.972000120000001</v>
      </c>
      <c r="C218">
        <v>0.30821999999999999</v>
      </c>
      <c r="D218">
        <v>37.187999730000001</v>
      </c>
      <c r="E218">
        <v>0.26887</v>
      </c>
      <c r="F218">
        <v>37.318000789999999</v>
      </c>
      <c r="G218">
        <v>0.81440002</v>
      </c>
      <c r="H218">
        <v>34.313999180000003</v>
      </c>
      <c r="J218" s="2">
        <f>TREND(Calibration!$A$2:$A$4,Calibration!$B$2:$B$4,C218)</f>
        <v>339.35880203129682</v>
      </c>
      <c r="K218" s="2">
        <f>TREND(Calibration!$A$2:$A$4,Calibration!$C$2:$C$4,E218)</f>
        <v>582.65062325370377</v>
      </c>
      <c r="L218" s="2">
        <f>TREND(Calibration!$A$2:$A$4,Calibration!$D$2:$D$4,G218)</f>
        <v>590.06235800644458</v>
      </c>
    </row>
    <row r="219" spans="1:12" x14ac:dyDescent="0.25">
      <c r="A219">
        <v>1085785</v>
      </c>
      <c r="B219">
        <v>14.989000320000001</v>
      </c>
      <c r="C219">
        <v>0.30838000999999998</v>
      </c>
      <c r="D219">
        <v>37.201000209999997</v>
      </c>
      <c r="E219">
        <v>0.26848999000000001</v>
      </c>
      <c r="F219">
        <v>37.403999329999998</v>
      </c>
      <c r="G219">
        <v>0.82569999000000005</v>
      </c>
      <c r="H219">
        <v>34.30099869</v>
      </c>
      <c r="J219" s="2">
        <f>TREND(Calibration!$A$2:$A$4,Calibration!$B$2:$B$4,C219)</f>
        <v>340.06644700535753</v>
      </c>
      <c r="K219" s="2">
        <f>TREND(Calibration!$A$2:$A$4,Calibration!$C$2:$C$4,E219)</f>
        <v>579.68402823985866</v>
      </c>
      <c r="L219" s="2">
        <f>TREND(Calibration!$A$2:$A$4,Calibration!$D$2:$D$4,G219)</f>
        <v>598.07048197629649</v>
      </c>
    </row>
    <row r="220" spans="1:12" x14ac:dyDescent="0.25">
      <c r="A220">
        <v>1090785</v>
      </c>
      <c r="B220">
        <v>14.949000359999999</v>
      </c>
      <c r="C220">
        <v>0.30925000000000002</v>
      </c>
      <c r="D220">
        <v>37.219001769999998</v>
      </c>
      <c r="E220">
        <v>0.26870999000000001</v>
      </c>
      <c r="F220">
        <v>37.411998750000002</v>
      </c>
      <c r="G220">
        <v>0.82459998000000001</v>
      </c>
      <c r="H220">
        <v>34.261001589999999</v>
      </c>
      <c r="J220" s="2">
        <f>TREND(Calibration!$A$2:$A$4,Calibration!$B$2:$B$4,C220)</f>
        <v>343.91398185307457</v>
      </c>
      <c r="K220" s="2">
        <f>TREND(Calibration!$A$2:$A$4,Calibration!$C$2:$C$4,E220)</f>
        <v>581.40148542005386</v>
      </c>
      <c r="L220" s="2">
        <f>TREND(Calibration!$A$2:$A$4,Calibration!$D$2:$D$4,G220)</f>
        <v>597.29092092895939</v>
      </c>
    </row>
    <row r="221" spans="1:12" x14ac:dyDescent="0.25">
      <c r="A221">
        <v>1095787</v>
      </c>
      <c r="B221">
        <v>14.88799953</v>
      </c>
      <c r="C221">
        <v>0.30789</v>
      </c>
      <c r="D221">
        <v>37.222000119999997</v>
      </c>
      <c r="E221">
        <v>0.26908000999999998</v>
      </c>
      <c r="F221">
        <v>37.39599991</v>
      </c>
      <c r="G221">
        <v>0.82139998999999997</v>
      </c>
      <c r="H221">
        <v>34.298999790000003</v>
      </c>
      <c r="J221" s="2">
        <f>TREND(Calibration!$A$2:$A$4,Calibration!$B$2:$B$4,C221)</f>
        <v>337.89937548645548</v>
      </c>
      <c r="K221" s="2">
        <f>TREND(Calibration!$A$2:$A$4,Calibration!$C$2:$C$4,E221)</f>
        <v>584.29009226467065</v>
      </c>
      <c r="L221" s="2">
        <f>TREND(Calibration!$A$2:$A$4,Calibration!$D$2:$D$4,G221)</f>
        <v>595.02313467622719</v>
      </c>
    </row>
    <row r="222" spans="1:12" x14ac:dyDescent="0.25">
      <c r="A222">
        <v>1100785</v>
      </c>
      <c r="B222">
        <v>14.838999749999999</v>
      </c>
      <c r="C222">
        <v>0.30827000999999998</v>
      </c>
      <c r="D222">
        <v>37.219001769999998</v>
      </c>
      <c r="E222">
        <v>0.26945998999999998</v>
      </c>
      <c r="F222">
        <v>37.369998930000001</v>
      </c>
      <c r="G222">
        <v>0.81599997999999996</v>
      </c>
      <c r="H222">
        <v>34.273998259999999</v>
      </c>
      <c r="J222" s="2">
        <f>TREND(Calibration!$A$2:$A$4,Calibration!$B$2:$B$4,C222)</f>
        <v>339.57997149041034</v>
      </c>
      <c r="K222" s="2">
        <f>TREND(Calibration!$A$2:$A$4,Calibration!$C$2:$C$4,E222)</f>
        <v>587.25645307980926</v>
      </c>
      <c r="L222" s="2">
        <f>TREND(Calibration!$A$2:$A$4,Calibration!$D$2:$D$4,G222)</f>
        <v>591.19622632882101</v>
      </c>
    </row>
    <row r="223" spans="1:12" x14ac:dyDescent="0.25">
      <c r="A223">
        <v>1105785</v>
      </c>
      <c r="B223">
        <v>14.815999980000001</v>
      </c>
      <c r="C223">
        <v>0.30860000999999998</v>
      </c>
      <c r="D223">
        <v>37.224998470000003</v>
      </c>
      <c r="E223">
        <v>0.26952000999999998</v>
      </c>
      <c r="F223">
        <v>37.374000549999998</v>
      </c>
      <c r="G223">
        <v>0.81819998999999999</v>
      </c>
      <c r="H223">
        <v>34.242000580000003</v>
      </c>
      <c r="J223" s="2">
        <f>TREND(Calibration!$A$2:$A$4,Calibration!$B$2:$B$4,C223)</f>
        <v>341.03939803525168</v>
      </c>
      <c r="K223" s="2">
        <f>TREND(Calibration!$A$2:$A$4,Calibration!$C$2:$C$4,E223)</f>
        <v>587.72500662506059</v>
      </c>
      <c r="L223" s="2">
        <f>TREND(Calibration!$A$2:$A$4,Calibration!$D$2:$D$4,G223)</f>
        <v>592.75534133664087</v>
      </c>
    </row>
    <row r="224" spans="1:12" x14ac:dyDescent="0.25">
      <c r="A224">
        <v>1110785</v>
      </c>
      <c r="B224">
        <v>14.84899998</v>
      </c>
      <c r="C224">
        <v>0.30914000000000003</v>
      </c>
      <c r="D224">
        <v>37.219001769999998</v>
      </c>
      <c r="E224">
        <v>0.26952000999999998</v>
      </c>
      <c r="F224">
        <v>37.367000580000003</v>
      </c>
      <c r="G224">
        <v>0.81379997999999998</v>
      </c>
      <c r="H224">
        <v>34.231998439999998</v>
      </c>
      <c r="J224" s="2">
        <f>TREND(Calibration!$A$2:$A$4,Calibration!$B$2:$B$4,C224)</f>
        <v>343.42750633812739</v>
      </c>
      <c r="K224" s="2">
        <f>TREND(Calibration!$A$2:$A$4,Calibration!$C$2:$C$4,E224)</f>
        <v>587.72500662506059</v>
      </c>
      <c r="L224" s="2">
        <f>TREND(Calibration!$A$2:$A$4,Calibration!$D$2:$D$4,G224)</f>
        <v>589.63711840785538</v>
      </c>
    </row>
    <row r="225" spans="1:12" x14ac:dyDescent="0.25">
      <c r="A225">
        <v>1115785</v>
      </c>
      <c r="B225">
        <v>14.864999770000001</v>
      </c>
      <c r="C225">
        <v>0.31005999000000001</v>
      </c>
      <c r="D225">
        <v>37.228000639999998</v>
      </c>
      <c r="E225">
        <v>0.26876</v>
      </c>
      <c r="F225">
        <v>37.351001740000001</v>
      </c>
      <c r="G225">
        <v>0.81650001000000005</v>
      </c>
      <c r="H225">
        <v>34.23500061</v>
      </c>
      <c r="J225" s="2">
        <f>TREND(Calibration!$A$2:$A$4,Calibration!$B$2:$B$4,C225)</f>
        <v>347.49616641991088</v>
      </c>
      <c r="K225" s="2">
        <f>TREND(Calibration!$A$2:$A$4,Calibration!$C$2:$C$4,E225)</f>
        <v>581.79189466360617</v>
      </c>
      <c r="L225" s="2">
        <f>TREND(Calibration!$A$2:$A$4,Calibration!$D$2:$D$4,G225)</f>
        <v>591.55059029869403</v>
      </c>
    </row>
    <row r="226" spans="1:12" x14ac:dyDescent="0.25">
      <c r="A226">
        <v>1120785</v>
      </c>
      <c r="B226">
        <v>14.88099957</v>
      </c>
      <c r="C226">
        <v>0.30821999999999999</v>
      </c>
      <c r="D226">
        <v>37.224998470000003</v>
      </c>
      <c r="E226">
        <v>0.26853999000000001</v>
      </c>
      <c r="F226">
        <v>37.358001710000003</v>
      </c>
      <c r="G226">
        <v>0.81330000999999996</v>
      </c>
      <c r="H226">
        <v>34.231998439999998</v>
      </c>
      <c r="J226" s="2">
        <f>TREND(Calibration!$A$2:$A$4,Calibration!$B$2:$B$4,C226)</f>
        <v>339.35880203129682</v>
      </c>
      <c r="K226" s="2">
        <f>TREND(Calibration!$A$2:$A$4,Calibration!$C$2:$C$4,E226)</f>
        <v>580.07435941717563</v>
      </c>
      <c r="L226" s="2">
        <f>TREND(Calibration!$A$2:$A$4,Calibration!$D$2:$D$4,G226)</f>
        <v>589.2827969591076</v>
      </c>
    </row>
    <row r="227" spans="1:12" x14ac:dyDescent="0.25">
      <c r="A227">
        <v>1125785</v>
      </c>
      <c r="B227">
        <v>14.913999560000001</v>
      </c>
      <c r="C227">
        <v>0.31114000000000003</v>
      </c>
      <c r="D227">
        <v>37.219001769999998</v>
      </c>
      <c r="E227">
        <v>0.26848999000000001</v>
      </c>
      <c r="F227">
        <v>37.386001589999999</v>
      </c>
      <c r="G227">
        <v>0.82730000999999997</v>
      </c>
      <c r="H227">
        <v>34.298999790000003</v>
      </c>
      <c r="J227" s="2">
        <f>TREND(Calibration!$A$2:$A$4,Calibration!$B$2:$B$4,C227)</f>
        <v>352.27251570080239</v>
      </c>
      <c r="K227" s="2">
        <f>TREND(Calibration!$A$2:$A$4,Calibration!$C$2:$C$4,E227)</f>
        <v>579.68402823985866</v>
      </c>
      <c r="L227" s="2">
        <f>TREND(Calibration!$A$2:$A$4,Calibration!$D$2:$D$4,G227)</f>
        <v>599.20439281979793</v>
      </c>
    </row>
    <row r="228" spans="1:12" x14ac:dyDescent="0.25">
      <c r="A228">
        <v>1130786</v>
      </c>
      <c r="B228">
        <v>14.90100002</v>
      </c>
      <c r="C228">
        <v>0.31086998999999998</v>
      </c>
      <c r="D228">
        <v>37.243999479999999</v>
      </c>
      <c r="E228">
        <v>0.26853999000000001</v>
      </c>
      <c r="F228">
        <v>37.358001710000003</v>
      </c>
      <c r="G228">
        <v>0.81709999</v>
      </c>
      <c r="H228">
        <v>34.23500061</v>
      </c>
      <c r="J228" s="2">
        <f>TREND(Calibration!$A$2:$A$4,Calibration!$B$2:$B$4,C228)</f>
        <v>351.07839521179426</v>
      </c>
      <c r="K228" s="2">
        <f>TREND(Calibration!$A$2:$A$4,Calibration!$C$2:$C$4,E228)</f>
        <v>580.07435941717563</v>
      </c>
      <c r="L228" s="2">
        <f>TREND(Calibration!$A$2:$A$4,Calibration!$D$2:$D$4,G228)</f>
        <v>591.975787376158</v>
      </c>
    </row>
    <row r="229" spans="1:12" x14ac:dyDescent="0.25">
      <c r="A229">
        <v>1135785</v>
      </c>
      <c r="B229">
        <v>14.89099979</v>
      </c>
      <c r="C229">
        <v>0.31005999000000001</v>
      </c>
      <c r="D229">
        <v>37.222000119999997</v>
      </c>
      <c r="E229">
        <v>0.26844001000000001</v>
      </c>
      <c r="F229">
        <v>37.341999049999998</v>
      </c>
      <c r="G229">
        <v>0.80900002000000004</v>
      </c>
      <c r="H229">
        <v>34.254001619999997</v>
      </c>
      <c r="J229" s="2">
        <f>TREND(Calibration!$A$2:$A$4,Calibration!$B$2:$B$4,C229)</f>
        <v>347.49616641991088</v>
      </c>
      <c r="K229" s="2">
        <f>TREND(Calibration!$A$2:$A$4,Calibration!$C$2:$C$4,E229)</f>
        <v>579.29385319501239</v>
      </c>
      <c r="L229" s="2">
        <f>TREND(Calibration!$A$2:$A$4,Calibration!$D$2:$D$4,G229)</f>
        <v>586.23545674589263</v>
      </c>
    </row>
    <row r="230" spans="1:12" x14ac:dyDescent="0.25">
      <c r="A230">
        <v>1140849</v>
      </c>
      <c r="B230">
        <v>14.84200001</v>
      </c>
      <c r="C230">
        <v>0.30838000999999998</v>
      </c>
      <c r="D230">
        <v>37.215000150000002</v>
      </c>
      <c r="E230">
        <v>0.26844001000000001</v>
      </c>
      <c r="F230">
        <v>37.398998259999999</v>
      </c>
      <c r="G230">
        <v>0.82630002000000002</v>
      </c>
      <c r="H230">
        <v>34.266998289999997</v>
      </c>
      <c r="J230" s="2">
        <f>TREND(Calibration!$A$2:$A$4,Calibration!$B$2:$B$4,C230)</f>
        <v>340.06644700535753</v>
      </c>
      <c r="K230" s="2">
        <f>TREND(Calibration!$A$2:$A$4,Calibration!$C$2:$C$4,E230)</f>
        <v>579.29385319501239</v>
      </c>
      <c r="L230" s="2">
        <f>TREND(Calibration!$A$2:$A$4,Calibration!$D$2:$D$4,G230)</f>
        <v>598.49571448803147</v>
      </c>
    </row>
    <row r="231" spans="1:12" x14ac:dyDescent="0.25">
      <c r="A231">
        <v>1145785</v>
      </c>
      <c r="B231">
        <v>14.82900047</v>
      </c>
      <c r="C231">
        <v>0.31935000000000002</v>
      </c>
      <c r="D231">
        <v>37.234001159999998</v>
      </c>
      <c r="E231">
        <v>0.26826999000000001</v>
      </c>
      <c r="F231">
        <v>37.367000580000003</v>
      </c>
      <c r="G231">
        <v>0.82139998999999997</v>
      </c>
      <c r="H231">
        <v>34.237998959999999</v>
      </c>
      <c r="J231" s="2">
        <f>TREND(Calibration!$A$2:$A$4,Calibration!$B$2:$B$4,C231)</f>
        <v>388.58127913458293</v>
      </c>
      <c r="K231" s="2">
        <f>TREND(Calibration!$A$2:$A$4,Calibration!$C$2:$C$4,E231)</f>
        <v>577.96657105966347</v>
      </c>
      <c r="L231" s="2">
        <f>TREND(Calibration!$A$2:$A$4,Calibration!$D$2:$D$4,G231)</f>
        <v>595.02313467622719</v>
      </c>
    </row>
    <row r="232" spans="1:12" x14ac:dyDescent="0.25">
      <c r="A232">
        <v>1150787</v>
      </c>
      <c r="B232">
        <v>14.84599972</v>
      </c>
      <c r="C232">
        <v>0.31481000999999997</v>
      </c>
      <c r="D232">
        <v>37.206001280000002</v>
      </c>
      <c r="E232">
        <v>0.26752000999999997</v>
      </c>
      <c r="F232">
        <v>37.361000060000002</v>
      </c>
      <c r="G232">
        <v>0.82789999000000003</v>
      </c>
      <c r="H232">
        <v>34.261001589999999</v>
      </c>
      <c r="J232" s="2">
        <f>TREND(Calibration!$A$2:$A$4,Calibration!$B$2:$B$4,C232)</f>
        <v>368.50315210635745</v>
      </c>
      <c r="K232" s="2">
        <f>TREND(Calibration!$A$2:$A$4,Calibration!$C$2:$C$4,E232)</f>
        <v>572.1117595323783</v>
      </c>
      <c r="L232" s="2">
        <f>TREND(Calibration!$A$2:$A$4,Calibration!$D$2:$D$4,G232)</f>
        <v>599.62958989726212</v>
      </c>
    </row>
    <row r="233" spans="1:12" x14ac:dyDescent="0.25">
      <c r="A233">
        <v>1155793</v>
      </c>
      <c r="B233">
        <v>14.88799953</v>
      </c>
      <c r="C233">
        <v>0.31200000999999999</v>
      </c>
      <c r="D233">
        <v>37.20299911</v>
      </c>
      <c r="E233">
        <v>0.26752000999999997</v>
      </c>
      <c r="F233">
        <v>37.393001560000002</v>
      </c>
      <c r="G233">
        <v>0.82899999999999996</v>
      </c>
      <c r="H233">
        <v>34.266998289999997</v>
      </c>
      <c r="J233" s="2">
        <f>TREND(Calibration!$A$2:$A$4,Calibration!$B$2:$B$4,C233)</f>
        <v>356.07591395179929</v>
      </c>
      <c r="K233" s="2">
        <f>TREND(Calibration!$A$2:$A$4,Calibration!$C$2:$C$4,E233)</f>
        <v>572.1117595323783</v>
      </c>
      <c r="L233" s="2">
        <f>TREND(Calibration!$A$2:$A$4,Calibration!$D$2:$D$4,G233)</f>
        <v>600.40915094459899</v>
      </c>
    </row>
    <row r="234" spans="1:12" x14ac:dyDescent="0.25">
      <c r="A234">
        <v>1160786</v>
      </c>
      <c r="B234">
        <v>14.84899998</v>
      </c>
      <c r="C234">
        <v>0.31189001</v>
      </c>
      <c r="D234">
        <v>37.241001130000001</v>
      </c>
      <c r="E234">
        <v>0.26752000999999997</v>
      </c>
      <c r="F234">
        <v>37.319999690000003</v>
      </c>
      <c r="G234">
        <v>0.81599997999999996</v>
      </c>
      <c r="H234">
        <v>34.27999878</v>
      </c>
      <c r="J234" s="2">
        <f>TREND(Calibration!$A$2:$A$4,Calibration!$B$2:$B$4,C234)</f>
        <v>355.58943843685211</v>
      </c>
      <c r="K234" s="2">
        <f>TREND(Calibration!$A$2:$A$4,Calibration!$C$2:$C$4,E234)</f>
        <v>572.1117595323783</v>
      </c>
      <c r="L234" s="2">
        <f>TREND(Calibration!$A$2:$A$4,Calibration!$D$2:$D$4,G234)</f>
        <v>591.19622632882101</v>
      </c>
    </row>
    <row r="235" spans="1:12" x14ac:dyDescent="0.25">
      <c r="A235">
        <v>1165785</v>
      </c>
      <c r="B235">
        <v>14.84899998</v>
      </c>
      <c r="C235">
        <v>0.30871000999999998</v>
      </c>
      <c r="D235">
        <v>37.25</v>
      </c>
      <c r="E235">
        <v>0.26762000000000002</v>
      </c>
      <c r="F235">
        <v>37.334999080000003</v>
      </c>
      <c r="G235">
        <v>0.82459998000000001</v>
      </c>
      <c r="H235">
        <v>34.321998600000001</v>
      </c>
      <c r="J235" s="2">
        <f>TREND(Calibration!$A$2:$A$4,Calibration!$B$2:$B$4,C235)</f>
        <v>341.52587355019887</v>
      </c>
      <c r="K235" s="2">
        <f>TREND(Calibration!$A$2:$A$4,Calibration!$C$2:$C$4,E235)</f>
        <v>572.89234382077734</v>
      </c>
      <c r="L235" s="2">
        <f>TREND(Calibration!$A$2:$A$4,Calibration!$D$2:$D$4,G235)</f>
        <v>597.29092092895939</v>
      </c>
    </row>
    <row r="236" spans="1:12" x14ac:dyDescent="0.25">
      <c r="A236">
        <v>1170785</v>
      </c>
      <c r="B236">
        <v>14.81000042</v>
      </c>
      <c r="C236">
        <v>0.31244000999999999</v>
      </c>
      <c r="D236">
        <v>37.20299911</v>
      </c>
      <c r="E236">
        <v>0.26730000999999998</v>
      </c>
      <c r="F236">
        <v>37.35400009</v>
      </c>
      <c r="G236">
        <v>0.81870001999999997</v>
      </c>
      <c r="H236">
        <v>34.344001769999998</v>
      </c>
      <c r="J236" s="2">
        <f>TREND(Calibration!$A$2:$A$4,Calibration!$B$2:$B$4,C236)</f>
        <v>358.02181601158759</v>
      </c>
      <c r="K236" s="2">
        <f>TREND(Calibration!$A$2:$A$4,Calibration!$C$2:$C$4,E236)</f>
        <v>570.39430235218356</v>
      </c>
      <c r="L236" s="2">
        <f>TREND(Calibration!$A$2:$A$4,Calibration!$D$2:$D$4,G236)</f>
        <v>593.10970530651377</v>
      </c>
    </row>
    <row r="237" spans="1:12" x14ac:dyDescent="0.25">
      <c r="A237">
        <v>1175877</v>
      </c>
      <c r="B237">
        <v>14.75800037</v>
      </c>
      <c r="C237">
        <v>0.30972999000000001</v>
      </c>
      <c r="D237">
        <v>37.243999479999999</v>
      </c>
      <c r="E237">
        <v>0.26713999999999999</v>
      </c>
      <c r="F237">
        <v>37.411998750000002</v>
      </c>
      <c r="G237">
        <v>0.83060001999999999</v>
      </c>
      <c r="H237">
        <v>34.305999759999999</v>
      </c>
      <c r="J237" s="2">
        <f>TREND(Calibration!$A$2:$A$4,Calibration!$B$2:$B$4,C237)</f>
        <v>346.03673987506954</v>
      </c>
      <c r="K237" s="2">
        <f>TREND(Calibration!$A$2:$A$4,Calibration!$C$2:$C$4,E237)</f>
        <v>569.14516451853365</v>
      </c>
      <c r="L237" s="2">
        <f>TREND(Calibration!$A$2:$A$4,Calibration!$D$2:$D$4,G237)</f>
        <v>601.54306178810066</v>
      </c>
    </row>
    <row r="238" spans="1:12" x14ac:dyDescent="0.25">
      <c r="A238">
        <v>1180785</v>
      </c>
      <c r="B238">
        <v>14.663999560000001</v>
      </c>
      <c r="C238">
        <v>0.31373000000000001</v>
      </c>
      <c r="D238">
        <v>37.228000639999998</v>
      </c>
      <c r="E238">
        <v>0.26719000999999998</v>
      </c>
      <c r="F238">
        <v>37.382999419999997</v>
      </c>
      <c r="G238">
        <v>0.83109999000000001</v>
      </c>
      <c r="H238">
        <v>34.254001619999997</v>
      </c>
      <c r="J238" s="2">
        <f>TREND(Calibration!$A$2:$A$4,Calibration!$B$2:$B$4,C238)</f>
        <v>363.72680282546617</v>
      </c>
      <c r="K238" s="2">
        <f>TREND(Calibration!$A$2:$A$4,Calibration!$C$2:$C$4,E238)</f>
        <v>569.53557376208596</v>
      </c>
      <c r="L238" s="2">
        <f>TREND(Calibration!$A$2:$A$4,Calibration!$D$2:$D$4,G238)</f>
        <v>601.89738323684844</v>
      </c>
    </row>
    <row r="239" spans="1:12" x14ac:dyDescent="0.25">
      <c r="A239">
        <v>1185786</v>
      </c>
      <c r="B239">
        <v>14.696000099999999</v>
      </c>
      <c r="C239">
        <v>0.30914000000000003</v>
      </c>
      <c r="D239">
        <v>37.224998470000003</v>
      </c>
      <c r="E239">
        <v>0.26784000000000002</v>
      </c>
      <c r="F239">
        <v>37.334999080000003</v>
      </c>
      <c r="G239">
        <v>0.82569999000000005</v>
      </c>
      <c r="H239">
        <v>34.308998109999997</v>
      </c>
      <c r="J239" s="2">
        <f>TREND(Calibration!$A$2:$A$4,Calibration!$B$2:$B$4,C239)</f>
        <v>343.42750633812739</v>
      </c>
      <c r="K239" s="2">
        <f>TREND(Calibration!$A$2:$A$4,Calibration!$C$2:$C$4,E239)</f>
        <v>574.60980100097254</v>
      </c>
      <c r="L239" s="2">
        <f>TREND(Calibration!$A$2:$A$4,Calibration!$D$2:$D$4,G239)</f>
        <v>598.07048197629649</v>
      </c>
    </row>
    <row r="240" spans="1:12" x14ac:dyDescent="0.25">
      <c r="A240">
        <v>1190806</v>
      </c>
      <c r="B240">
        <v>14.81000042</v>
      </c>
      <c r="C240">
        <v>0.30961999000000001</v>
      </c>
      <c r="D240">
        <v>37.189998629999998</v>
      </c>
      <c r="E240">
        <v>0.26853999000000001</v>
      </c>
      <c r="F240">
        <v>37.402000430000001</v>
      </c>
      <c r="G240">
        <v>0.83329998999999999</v>
      </c>
      <c r="H240">
        <v>34.344001769999998</v>
      </c>
      <c r="J240" s="2">
        <f>TREND(Calibration!$A$2:$A$4,Calibration!$B$2:$B$4,C240)</f>
        <v>345.55026436012236</v>
      </c>
      <c r="K240" s="2">
        <f>TREND(Calibration!$A$2:$A$4,Calibration!$C$2:$C$4,E240)</f>
        <v>580.07435941717563</v>
      </c>
      <c r="L240" s="2">
        <f>TREND(Calibration!$A$2:$A$4,Calibration!$D$2:$D$4,G240)</f>
        <v>603.45649115781407</v>
      </c>
    </row>
    <row r="241" spans="1:12" x14ac:dyDescent="0.25">
      <c r="A241">
        <v>1195787</v>
      </c>
      <c r="B241">
        <v>14.868000029999999</v>
      </c>
      <c r="C241">
        <v>0.30994999000000001</v>
      </c>
      <c r="D241">
        <v>37.254001619999997</v>
      </c>
      <c r="E241">
        <v>0.26887</v>
      </c>
      <c r="F241">
        <v>37.369998930000001</v>
      </c>
      <c r="G241">
        <v>0.82300001</v>
      </c>
      <c r="H241">
        <v>34.27999878</v>
      </c>
      <c r="J241" s="2">
        <f>TREND(Calibration!$A$2:$A$4,Calibration!$B$2:$B$4,C241)</f>
        <v>347.00969090496392</v>
      </c>
      <c r="K241" s="2">
        <f>TREND(Calibration!$A$2:$A$4,Calibration!$C$2:$C$4,E241)</f>
        <v>582.65062325370377</v>
      </c>
      <c r="L241" s="2">
        <f>TREND(Calibration!$A$2:$A$4,Calibration!$D$2:$D$4,G241)</f>
        <v>596.15704551972885</v>
      </c>
    </row>
    <row r="242" spans="1:12" x14ac:dyDescent="0.25">
      <c r="A242">
        <v>1200820</v>
      </c>
      <c r="B242">
        <v>14.85499954</v>
      </c>
      <c r="C242">
        <v>0.30961999000000001</v>
      </c>
      <c r="D242">
        <v>37.228000639999998</v>
      </c>
      <c r="E242">
        <v>0.26945998999999998</v>
      </c>
      <c r="F242">
        <v>37.34500122</v>
      </c>
      <c r="G242">
        <v>0.81980001999999996</v>
      </c>
      <c r="H242">
        <v>34.27999878</v>
      </c>
      <c r="J242" s="2">
        <f>TREND(Calibration!$A$2:$A$4,Calibration!$B$2:$B$4,C242)</f>
        <v>345.55026436012236</v>
      </c>
      <c r="K242" s="2">
        <f>TREND(Calibration!$A$2:$A$4,Calibration!$C$2:$C$4,E242)</f>
        <v>587.25645307980926</v>
      </c>
      <c r="L242" s="2">
        <f>TREND(Calibration!$A$2:$A$4,Calibration!$D$2:$D$4,G242)</f>
        <v>593.88925926699653</v>
      </c>
    </row>
    <row r="243" spans="1:12" x14ac:dyDescent="0.25">
      <c r="A243">
        <v>1205787</v>
      </c>
      <c r="B243">
        <v>14.864999770000001</v>
      </c>
      <c r="C243">
        <v>0.30930001000000001</v>
      </c>
      <c r="D243">
        <v>37.269001009999997</v>
      </c>
      <c r="E243">
        <v>0.27006000000000002</v>
      </c>
      <c r="F243">
        <v>37.380001069999999</v>
      </c>
      <c r="G243">
        <v>0.82899999999999996</v>
      </c>
      <c r="H243">
        <v>34.254001619999997</v>
      </c>
      <c r="J243" s="2">
        <f>TREND(Calibration!$A$2:$A$4,Calibration!$B$2:$B$4,C243)</f>
        <v>344.1351513121881</v>
      </c>
      <c r="K243" s="2">
        <f>TREND(Calibration!$A$2:$A$4,Calibration!$C$2:$C$4,E243)</f>
        <v>591.94050527385002</v>
      </c>
      <c r="L243" s="2">
        <f>TREND(Calibration!$A$2:$A$4,Calibration!$D$2:$D$4,G243)</f>
        <v>600.40915094459899</v>
      </c>
    </row>
    <row r="244" spans="1:12" x14ac:dyDescent="0.25">
      <c r="A244">
        <v>1210863</v>
      </c>
      <c r="B244">
        <v>14.920000079999999</v>
      </c>
      <c r="C244">
        <v>0.30897998999999998</v>
      </c>
      <c r="D244">
        <v>37.208999630000001</v>
      </c>
      <c r="E244">
        <v>0.26984000000000002</v>
      </c>
      <c r="F244">
        <v>37.398998259999999</v>
      </c>
      <c r="G244">
        <v>0.83710002999999999</v>
      </c>
      <c r="H244">
        <v>34.325000760000002</v>
      </c>
      <c r="J244" s="2">
        <f>TREND(Calibration!$A$2:$A$4,Calibration!$B$2:$B$4,C244)</f>
        <v>342.71986136406645</v>
      </c>
      <c r="K244" s="2">
        <f>TREND(Calibration!$A$2:$A$4,Calibration!$C$2:$C$4,E244)</f>
        <v>590.22304809365482</v>
      </c>
      <c r="L244" s="2">
        <f>TREND(Calibration!$A$2:$A$4,Calibration!$D$2:$D$4,G244)</f>
        <v>606.14952409598959</v>
      </c>
    </row>
    <row r="245" spans="1:12" x14ac:dyDescent="0.25">
      <c r="A245">
        <v>1215795</v>
      </c>
      <c r="B245">
        <v>14.913999560000001</v>
      </c>
      <c r="C245">
        <v>0.30961999000000001</v>
      </c>
      <c r="D245">
        <v>37.206001280000002</v>
      </c>
      <c r="E245">
        <v>0.27015999000000002</v>
      </c>
      <c r="F245">
        <v>37.398998259999999</v>
      </c>
      <c r="G245">
        <v>0.83270001000000005</v>
      </c>
      <c r="H245">
        <v>34.298999790000003</v>
      </c>
      <c r="J245" s="2">
        <f>TREND(Calibration!$A$2:$A$4,Calibration!$B$2:$B$4,C245)</f>
        <v>345.55026436012236</v>
      </c>
      <c r="K245" s="2">
        <f>TREND(Calibration!$A$2:$A$4,Calibration!$C$2:$C$4,E245)</f>
        <v>592.72108956224861</v>
      </c>
      <c r="L245" s="2">
        <f>TREND(Calibration!$A$2:$A$4,Calibration!$D$2:$D$4,G245)</f>
        <v>603.03129408034999</v>
      </c>
    </row>
    <row r="246" spans="1:12" x14ac:dyDescent="0.25">
      <c r="A246">
        <v>1220787</v>
      </c>
      <c r="B246">
        <v>14.920000079999999</v>
      </c>
      <c r="C246">
        <v>0.31049000999999998</v>
      </c>
      <c r="D246">
        <v>37.269001009999997</v>
      </c>
      <c r="E246">
        <v>0.27044001000000001</v>
      </c>
      <c r="F246">
        <v>37.347999569999999</v>
      </c>
      <c r="G246">
        <v>0.82190001000000001</v>
      </c>
      <c r="H246">
        <v>34.273998259999999</v>
      </c>
      <c r="J246" s="2">
        <f>TREND(Calibration!$A$2:$A$4,Calibration!$B$2:$B$4,C246)</f>
        <v>349.39793188297949</v>
      </c>
      <c r="K246" s="2">
        <f>TREND(Calibration!$A$2:$A$4,Calibration!$C$2:$C$4,E246)</f>
        <v>594.90710028769467</v>
      </c>
      <c r="L246" s="2">
        <f>TREND(Calibration!$A$2:$A$4,Calibration!$D$2:$D$4,G246)</f>
        <v>595.37749155924598</v>
      </c>
    </row>
    <row r="247" spans="1:12" x14ac:dyDescent="0.25">
      <c r="A247">
        <v>1225797</v>
      </c>
      <c r="B247">
        <v>14.913999560000001</v>
      </c>
      <c r="C247">
        <v>0.31</v>
      </c>
      <c r="D247">
        <v>37.254001619999997</v>
      </c>
      <c r="E247">
        <v>0.27081000999999999</v>
      </c>
      <c r="F247">
        <v>37.367000580000003</v>
      </c>
      <c r="G247">
        <v>0.81870001999999997</v>
      </c>
      <c r="H247">
        <v>34.250999450000002</v>
      </c>
      <c r="J247" s="2">
        <f>TREND(Calibration!$A$2:$A$4,Calibration!$B$2:$B$4,C247)</f>
        <v>347.23086036407744</v>
      </c>
      <c r="K247" s="2">
        <f>TREND(Calibration!$A$2:$A$4,Calibration!$C$2:$C$4,E247)</f>
        <v>597.79555099984077</v>
      </c>
      <c r="L247" s="2">
        <f>TREND(Calibration!$A$2:$A$4,Calibration!$D$2:$D$4,G247)</f>
        <v>593.10970530651377</v>
      </c>
    </row>
    <row r="248" spans="1:12" x14ac:dyDescent="0.25">
      <c r="A248">
        <v>1230786</v>
      </c>
      <c r="B248">
        <v>14.838999749999999</v>
      </c>
      <c r="C248">
        <v>0.30978999000000002</v>
      </c>
      <c r="D248">
        <v>37.237998959999999</v>
      </c>
      <c r="E248">
        <v>0.27076</v>
      </c>
      <c r="F248">
        <v>37.323001859999998</v>
      </c>
      <c r="G248">
        <v>0.81440002</v>
      </c>
      <c r="H248">
        <v>34.27999878</v>
      </c>
      <c r="J248" s="2">
        <f>TREND(Calibration!$A$2:$A$4,Calibration!$B$2:$B$4,C248)</f>
        <v>346.30209015594983</v>
      </c>
      <c r="K248" s="2">
        <f>TREND(Calibration!$A$2:$A$4,Calibration!$C$2:$C$4,E248)</f>
        <v>597.40514175628846</v>
      </c>
      <c r="L248" s="2">
        <f>TREND(Calibration!$A$2:$A$4,Calibration!$D$2:$D$4,G248)</f>
        <v>590.06235800644458</v>
      </c>
    </row>
    <row r="249" spans="1:12" x14ac:dyDescent="0.25">
      <c r="A249">
        <v>1235788</v>
      </c>
      <c r="B249">
        <v>14.81299973</v>
      </c>
      <c r="C249">
        <v>0.30853998999999999</v>
      </c>
      <c r="D249">
        <v>37.276000979999999</v>
      </c>
      <c r="E249">
        <v>0.27107998999999999</v>
      </c>
      <c r="F249">
        <v>37.347999569999999</v>
      </c>
      <c r="G249">
        <v>0.81379997999999998</v>
      </c>
      <c r="H249">
        <v>34.273998259999999</v>
      </c>
      <c r="J249" s="2">
        <f>TREND(Calibration!$A$2:$A$4,Calibration!$B$2:$B$4,C249)</f>
        <v>340.77395930427792</v>
      </c>
      <c r="K249" s="2">
        <f>TREND(Calibration!$A$2:$A$4,Calibration!$C$2:$C$4,E249)</f>
        <v>599.90318322488224</v>
      </c>
      <c r="L249" s="2">
        <f>TREND(Calibration!$A$2:$A$4,Calibration!$D$2:$D$4,G249)</f>
        <v>589.63711840785538</v>
      </c>
    </row>
    <row r="250" spans="1:12" x14ac:dyDescent="0.25">
      <c r="A250">
        <v>1240800</v>
      </c>
      <c r="B250">
        <v>14.79399967</v>
      </c>
      <c r="C250">
        <v>0.30897998999999998</v>
      </c>
      <c r="D250">
        <v>37.25</v>
      </c>
      <c r="E250">
        <v>0.27114000999999999</v>
      </c>
      <c r="F250">
        <v>37.361000060000002</v>
      </c>
      <c r="G250">
        <v>0.81330000999999996</v>
      </c>
      <c r="H250">
        <v>34.257999419999997</v>
      </c>
      <c r="J250" s="2">
        <f>TREND(Calibration!$A$2:$A$4,Calibration!$B$2:$B$4,C250)</f>
        <v>342.71986136406645</v>
      </c>
      <c r="K250" s="2">
        <f>TREND(Calibration!$A$2:$A$4,Calibration!$C$2:$C$4,E250)</f>
        <v>600.37173677013357</v>
      </c>
      <c r="L250" s="2">
        <f>TREND(Calibration!$A$2:$A$4,Calibration!$D$2:$D$4,G250)</f>
        <v>589.2827969591076</v>
      </c>
    </row>
    <row r="251" spans="1:12" x14ac:dyDescent="0.25">
      <c r="A251">
        <v>1245813</v>
      </c>
      <c r="B251">
        <v>14.82600021</v>
      </c>
      <c r="C251">
        <v>0.30713998999999997</v>
      </c>
      <c r="D251">
        <v>37.241001130000001</v>
      </c>
      <c r="E251">
        <v>0.27107998999999999</v>
      </c>
      <c r="F251">
        <v>37.361000060000002</v>
      </c>
      <c r="G251">
        <v>0.81870001999999997</v>
      </c>
      <c r="H251">
        <v>34.388999939999998</v>
      </c>
      <c r="J251" s="2">
        <f>TREND(Calibration!$A$2:$A$4,Calibration!$B$2:$B$4,C251)</f>
        <v>334.58245275040531</v>
      </c>
      <c r="K251" s="2">
        <f>TREND(Calibration!$A$2:$A$4,Calibration!$C$2:$C$4,E251)</f>
        <v>599.90318322488224</v>
      </c>
      <c r="L251" s="2">
        <f>TREND(Calibration!$A$2:$A$4,Calibration!$D$2:$D$4,G251)</f>
        <v>593.10970530651377</v>
      </c>
    </row>
    <row r="252" spans="1:12" x14ac:dyDescent="0.25">
      <c r="A252">
        <v>1250787</v>
      </c>
      <c r="B252">
        <v>14.82900047</v>
      </c>
      <c r="C252">
        <v>0.30875998999999998</v>
      </c>
      <c r="D252">
        <v>37.269001009999997</v>
      </c>
      <c r="E252">
        <v>0.27081000999999999</v>
      </c>
      <c r="F252">
        <v>37.363998410000001</v>
      </c>
      <c r="G252">
        <v>0.81550001999999999</v>
      </c>
      <c r="H252">
        <v>34.273998259999999</v>
      </c>
      <c r="J252" s="2">
        <f>TREND(Calibration!$A$2:$A$4,Calibration!$B$2:$B$4,C252)</f>
        <v>341.74691033417207</v>
      </c>
      <c r="K252" s="2">
        <f>TREND(Calibration!$A$2:$A$4,Calibration!$C$2:$C$4,E252)</f>
        <v>597.79555099984077</v>
      </c>
      <c r="L252" s="2">
        <f>TREND(Calibration!$A$2:$A$4,Calibration!$D$2:$D$4,G252)</f>
        <v>590.84191196692746</v>
      </c>
    </row>
    <row r="253" spans="1:12" x14ac:dyDescent="0.25">
      <c r="A253">
        <v>1255785</v>
      </c>
      <c r="B253">
        <v>14.815999980000001</v>
      </c>
      <c r="C253">
        <v>0.30853998999999999</v>
      </c>
      <c r="D253">
        <v>37.230998990000003</v>
      </c>
      <c r="E253">
        <v>0.27081000999999999</v>
      </c>
      <c r="F253">
        <v>37.361000060000002</v>
      </c>
      <c r="G253">
        <v>0.82520002000000003</v>
      </c>
      <c r="H253">
        <v>34.266998289999997</v>
      </c>
      <c r="J253" s="2">
        <f>TREND(Calibration!$A$2:$A$4,Calibration!$B$2:$B$4,C253)</f>
        <v>340.77395930427792</v>
      </c>
      <c r="K253" s="2">
        <f>TREND(Calibration!$A$2:$A$4,Calibration!$C$2:$C$4,E253)</f>
        <v>597.79555099984077</v>
      </c>
      <c r="L253" s="2">
        <f>TREND(Calibration!$A$2:$A$4,Calibration!$D$2:$D$4,G253)</f>
        <v>597.7161605275486</v>
      </c>
    </row>
    <row r="254" spans="1:12" x14ac:dyDescent="0.25">
      <c r="A254">
        <v>1260785</v>
      </c>
      <c r="B254">
        <v>14.81000042</v>
      </c>
      <c r="C254">
        <v>0.31027000999999998</v>
      </c>
      <c r="D254">
        <v>37.256999970000003</v>
      </c>
      <c r="E254">
        <v>0.27081000999999999</v>
      </c>
      <c r="F254">
        <v>37.347999569999999</v>
      </c>
      <c r="G254">
        <v>0.81919998000000005</v>
      </c>
      <c r="H254">
        <v>34.308998109999997</v>
      </c>
      <c r="J254" s="2">
        <f>TREND(Calibration!$A$2:$A$4,Calibration!$B$2:$B$4,C254)</f>
        <v>348.42498085308534</v>
      </c>
      <c r="K254" s="2">
        <f>TREND(Calibration!$A$2:$A$4,Calibration!$C$2:$C$4,E254)</f>
        <v>597.79555099984077</v>
      </c>
      <c r="L254" s="2">
        <f>TREND(Calibration!$A$2:$A$4,Calibration!$D$2:$D$4,G254)</f>
        <v>593.46401966840745</v>
      </c>
    </row>
    <row r="255" spans="1:12" x14ac:dyDescent="0.25">
      <c r="A255">
        <v>1265785</v>
      </c>
      <c r="B255">
        <v>14.79399967</v>
      </c>
      <c r="C255">
        <v>0.31319001000000002</v>
      </c>
      <c r="D255">
        <v>37.243999479999999</v>
      </c>
      <c r="E255">
        <v>0.27033001000000001</v>
      </c>
      <c r="F255">
        <v>37.312999730000001</v>
      </c>
      <c r="G255">
        <v>0.82410002000000004</v>
      </c>
      <c r="H255">
        <v>34.263999939999998</v>
      </c>
      <c r="J255" s="2">
        <f>TREND(Calibration!$A$2:$A$4,Calibration!$B$2:$B$4,C255)</f>
        <v>361.33869452259091</v>
      </c>
      <c r="K255" s="2">
        <f>TREND(Calibration!$A$2:$A$4,Calibration!$C$2:$C$4,E255)</f>
        <v>594.04837169759753</v>
      </c>
      <c r="L255" s="2">
        <f>TREND(Calibration!$A$2:$A$4,Calibration!$D$2:$D$4,G255)</f>
        <v>596.93660656706584</v>
      </c>
    </row>
    <row r="256" spans="1:12" x14ac:dyDescent="0.25">
      <c r="A256">
        <v>1270785</v>
      </c>
      <c r="B256">
        <v>14.807000159999999</v>
      </c>
      <c r="C256">
        <v>0.31200000999999999</v>
      </c>
      <c r="D256">
        <v>37.276000979999999</v>
      </c>
      <c r="E256">
        <v>0.26973000000000003</v>
      </c>
      <c r="F256">
        <v>37.34500122</v>
      </c>
      <c r="G256">
        <v>0.82090001999999995</v>
      </c>
      <c r="H256">
        <v>34.290000919999997</v>
      </c>
      <c r="J256" s="2">
        <f>TREND(Calibration!$A$2:$A$4,Calibration!$B$2:$B$4,C256)</f>
        <v>356.07591395179929</v>
      </c>
      <c r="K256" s="2">
        <f>TREND(Calibration!$A$2:$A$4,Calibration!$C$2:$C$4,E256)</f>
        <v>589.36431950355723</v>
      </c>
      <c r="L256" s="2">
        <f>TREND(Calibration!$A$2:$A$4,Calibration!$D$2:$D$4,G256)</f>
        <v>594.6688132274794</v>
      </c>
    </row>
    <row r="257" spans="1:12" x14ac:dyDescent="0.25">
      <c r="A257">
        <v>1275786</v>
      </c>
      <c r="B257">
        <v>14.868000029999999</v>
      </c>
      <c r="C257">
        <v>0.31156999000000002</v>
      </c>
      <c r="D257">
        <v>37.241001130000001</v>
      </c>
      <c r="E257">
        <v>0.26978998999999998</v>
      </c>
      <c r="F257">
        <v>37.386001589999999</v>
      </c>
      <c r="G257">
        <v>0.83170003000000003</v>
      </c>
      <c r="H257">
        <v>34.296001429999997</v>
      </c>
      <c r="J257" s="2">
        <f>TREND(Calibration!$A$2:$A$4,Calibration!$B$2:$B$4,C257)</f>
        <v>354.17414848873045</v>
      </c>
      <c r="K257" s="2">
        <f>TREND(Calibration!$A$2:$A$4,Calibration!$C$2:$C$4,E257)</f>
        <v>589.83263885010206</v>
      </c>
      <c r="L257" s="2">
        <f>TREND(Calibration!$A$2:$A$4,Calibration!$D$2:$D$4,G257)</f>
        <v>602.32262283543764</v>
      </c>
    </row>
    <row r="258" spans="1:12" x14ac:dyDescent="0.25">
      <c r="A258">
        <v>1280785</v>
      </c>
      <c r="B258">
        <v>14.897000309999999</v>
      </c>
      <c r="C258">
        <v>0.31167999000000002</v>
      </c>
      <c r="D258">
        <v>37.263000490000003</v>
      </c>
      <c r="E258">
        <v>0.26973000000000003</v>
      </c>
      <c r="F258">
        <v>37.35400009</v>
      </c>
      <c r="G258">
        <v>0.81870001999999997</v>
      </c>
      <c r="H258">
        <v>34.2859993</v>
      </c>
      <c r="J258" s="2">
        <f>TREND(Calibration!$A$2:$A$4,Calibration!$B$2:$B$4,C258)</f>
        <v>354.66062400367764</v>
      </c>
      <c r="K258" s="2">
        <f>TREND(Calibration!$A$2:$A$4,Calibration!$C$2:$C$4,E258)</f>
        <v>589.36431950355723</v>
      </c>
      <c r="L258" s="2">
        <f>TREND(Calibration!$A$2:$A$4,Calibration!$D$2:$D$4,G258)</f>
        <v>593.10970530651377</v>
      </c>
    </row>
    <row r="259" spans="1:12" x14ac:dyDescent="0.25">
      <c r="A259">
        <v>1285984</v>
      </c>
      <c r="B259">
        <v>14.87800026</v>
      </c>
      <c r="C259">
        <v>0.30864998999999999</v>
      </c>
      <c r="D259">
        <v>37.241001130000001</v>
      </c>
      <c r="E259">
        <v>0.26945998999999998</v>
      </c>
      <c r="F259">
        <v>37.328998570000003</v>
      </c>
      <c r="G259">
        <v>0.81110000999999998</v>
      </c>
      <c r="H259">
        <v>34.347000119999997</v>
      </c>
      <c r="J259" s="2">
        <f>TREND(Calibration!$A$2:$A$4,Calibration!$B$2:$B$4,C259)</f>
        <v>341.26043481922511</v>
      </c>
      <c r="K259" s="2">
        <f>TREND(Calibration!$A$2:$A$4,Calibration!$C$2:$C$4,E259)</f>
        <v>587.25645307980926</v>
      </c>
      <c r="L259" s="2">
        <f>TREND(Calibration!$A$2:$A$4,Calibration!$D$2:$D$4,G259)</f>
        <v>587.72368903814197</v>
      </c>
    </row>
    <row r="260" spans="1:12" x14ac:dyDescent="0.25">
      <c r="A260">
        <v>1290785</v>
      </c>
      <c r="B260">
        <v>14.833000180000001</v>
      </c>
      <c r="C260">
        <v>0.31481000999999997</v>
      </c>
      <c r="D260">
        <v>37.234001159999998</v>
      </c>
      <c r="E260">
        <v>0.26945998999999998</v>
      </c>
      <c r="F260">
        <v>37.415000919999997</v>
      </c>
      <c r="G260">
        <v>0.82789999000000003</v>
      </c>
      <c r="H260">
        <v>34.369998930000001</v>
      </c>
      <c r="J260" s="2">
        <f>TREND(Calibration!$A$2:$A$4,Calibration!$B$2:$B$4,C260)</f>
        <v>368.50315210635745</v>
      </c>
      <c r="K260" s="2">
        <f>TREND(Calibration!$A$2:$A$4,Calibration!$C$2:$C$4,E260)</f>
        <v>587.25645307980926</v>
      </c>
      <c r="L260" s="2">
        <f>TREND(Calibration!$A$2:$A$4,Calibration!$D$2:$D$4,G260)</f>
        <v>599.62958989726212</v>
      </c>
    </row>
    <row r="261" spans="1:12" x14ac:dyDescent="0.25">
      <c r="A261">
        <v>1295785</v>
      </c>
      <c r="B261">
        <v>14.79399967</v>
      </c>
      <c r="C261">
        <v>0.30864998999999999</v>
      </c>
      <c r="D261">
        <v>37.265998840000002</v>
      </c>
      <c r="E261">
        <v>0.26973000000000003</v>
      </c>
      <c r="F261">
        <v>37.332000729999997</v>
      </c>
      <c r="G261">
        <v>0.81599997999999996</v>
      </c>
      <c r="H261">
        <v>34.356998439999998</v>
      </c>
      <c r="J261" s="2">
        <f>TREND(Calibration!$A$2:$A$4,Calibration!$B$2:$B$4,C261)</f>
        <v>341.26043481922511</v>
      </c>
      <c r="K261" s="2">
        <f>TREND(Calibration!$A$2:$A$4,Calibration!$C$2:$C$4,E261)</f>
        <v>589.36431950355723</v>
      </c>
      <c r="L261" s="2">
        <f>TREND(Calibration!$A$2:$A$4,Calibration!$D$2:$D$4,G261)</f>
        <v>591.19622632882101</v>
      </c>
    </row>
    <row r="262" spans="1:12" x14ac:dyDescent="0.25">
      <c r="A262">
        <v>1300874</v>
      </c>
      <c r="B262">
        <v>14.807000159999999</v>
      </c>
      <c r="C262">
        <v>0.31086998999999998</v>
      </c>
      <c r="D262">
        <v>37.276000979999999</v>
      </c>
      <c r="E262">
        <v>0.27006000000000002</v>
      </c>
      <c r="F262">
        <v>37.35400009</v>
      </c>
      <c r="G262">
        <v>0.81599997999999996</v>
      </c>
      <c r="H262">
        <v>34.298999790000003</v>
      </c>
      <c r="J262" s="2">
        <f>TREND(Calibration!$A$2:$A$4,Calibration!$B$2:$B$4,C262)</f>
        <v>351.07839521179426</v>
      </c>
      <c r="K262" s="2">
        <f>TREND(Calibration!$A$2:$A$4,Calibration!$C$2:$C$4,E262)</f>
        <v>591.94050527385002</v>
      </c>
      <c r="L262" s="2">
        <f>TREND(Calibration!$A$2:$A$4,Calibration!$D$2:$D$4,G262)</f>
        <v>591.19622632882101</v>
      </c>
    </row>
    <row r="263" spans="1:12" x14ac:dyDescent="0.25">
      <c r="A263">
        <v>1305802</v>
      </c>
      <c r="B263">
        <v>14.85900021</v>
      </c>
      <c r="C263">
        <v>0.30994999000000001</v>
      </c>
      <c r="D263">
        <v>37.256999970000003</v>
      </c>
      <c r="E263">
        <v>0.27103000999999999</v>
      </c>
      <c r="F263">
        <v>37.347999569999999</v>
      </c>
      <c r="G263">
        <v>0.82840002000000001</v>
      </c>
      <c r="H263">
        <v>34.408000950000002</v>
      </c>
      <c r="J263" s="2">
        <f>TREND(Calibration!$A$2:$A$4,Calibration!$B$2:$B$4,C263)</f>
        <v>347.00969090496392</v>
      </c>
      <c r="K263" s="2">
        <f>TREND(Calibration!$A$2:$A$4,Calibration!$C$2:$C$4,E263)</f>
        <v>599.51300818003597</v>
      </c>
      <c r="L263" s="2">
        <f>TREND(Calibration!$A$2:$A$4,Calibration!$D$2:$D$4,G263)</f>
        <v>599.98395386713503</v>
      </c>
    </row>
    <row r="264" spans="1:12" x14ac:dyDescent="0.25">
      <c r="A264">
        <v>1310786</v>
      </c>
      <c r="B264">
        <v>14.875</v>
      </c>
      <c r="C264">
        <v>0.30886998999999998</v>
      </c>
      <c r="D264">
        <v>37.241001130000001</v>
      </c>
      <c r="E264">
        <v>0.27189001000000002</v>
      </c>
      <c r="F264">
        <v>37.347999569999999</v>
      </c>
      <c r="G264">
        <v>0.82300001</v>
      </c>
      <c r="H264">
        <v>34.40499878</v>
      </c>
      <c r="J264" s="2">
        <f>TREND(Calibration!$A$2:$A$4,Calibration!$B$2:$B$4,C264)</f>
        <v>342.23338584911926</v>
      </c>
      <c r="K264" s="2">
        <f>TREND(Calibration!$A$2:$A$4,Calibration!$C$2:$C$4,E264)</f>
        <v>606.22670442988942</v>
      </c>
      <c r="L264" s="2">
        <f>TREND(Calibration!$A$2:$A$4,Calibration!$D$2:$D$4,G264)</f>
        <v>596.15704551972885</v>
      </c>
    </row>
    <row r="265" spans="1:12" x14ac:dyDescent="0.25">
      <c r="A265">
        <v>1315787</v>
      </c>
      <c r="B265">
        <v>14.84599972</v>
      </c>
      <c r="C265">
        <v>0.30838000999999998</v>
      </c>
      <c r="D265">
        <v>37.241001130000001</v>
      </c>
      <c r="E265">
        <v>0.27184001000000002</v>
      </c>
      <c r="F265">
        <v>37.351001740000001</v>
      </c>
      <c r="G265">
        <v>0.82730000999999997</v>
      </c>
      <c r="H265">
        <v>34.369998930000001</v>
      </c>
      <c r="J265" s="2">
        <f>TREND(Calibration!$A$2:$A$4,Calibration!$B$2:$B$4,C265)</f>
        <v>340.06644700535753</v>
      </c>
      <c r="K265" s="2">
        <f>TREND(Calibration!$A$2:$A$4,Calibration!$C$2:$C$4,E265)</f>
        <v>605.83637325257246</v>
      </c>
      <c r="L265" s="2">
        <f>TREND(Calibration!$A$2:$A$4,Calibration!$D$2:$D$4,G265)</f>
        <v>599.20439281979793</v>
      </c>
    </row>
    <row r="266" spans="1:12" x14ac:dyDescent="0.25">
      <c r="A266">
        <v>1320797</v>
      </c>
      <c r="B266">
        <v>14.81299973</v>
      </c>
      <c r="C266">
        <v>0.30946001000000001</v>
      </c>
      <c r="D266">
        <v>37.254001619999997</v>
      </c>
      <c r="E266">
        <v>0.27173001000000002</v>
      </c>
      <c r="F266">
        <v>37.417999270000003</v>
      </c>
      <c r="G266">
        <v>0.83649998999999997</v>
      </c>
      <c r="H266">
        <v>34.334999080000003</v>
      </c>
      <c r="J266" s="2">
        <f>TREND(Calibration!$A$2:$A$4,Calibration!$B$2:$B$4,C266)</f>
        <v>344.84275206120196</v>
      </c>
      <c r="K266" s="2">
        <f>TREND(Calibration!$A$2:$A$4,Calibration!$C$2:$C$4,E266)</f>
        <v>604.97764466247486</v>
      </c>
      <c r="L266" s="2">
        <f>TREND(Calibration!$A$2:$A$4,Calibration!$D$2:$D$4,G266)</f>
        <v>605.72428449740039</v>
      </c>
    </row>
    <row r="267" spans="1:12" x14ac:dyDescent="0.25">
      <c r="A267">
        <v>1325905</v>
      </c>
      <c r="B267">
        <v>14.751000400000001</v>
      </c>
      <c r="C267">
        <v>0.31027000999999998</v>
      </c>
      <c r="D267">
        <v>37.241001130000001</v>
      </c>
      <c r="E267">
        <v>0.27178999999999998</v>
      </c>
      <c r="F267">
        <v>37.358001710000003</v>
      </c>
      <c r="G267">
        <v>0.83380001999999998</v>
      </c>
      <c r="H267">
        <v>34.290000919999997</v>
      </c>
      <c r="J267" s="2">
        <f>TREND(Calibration!$A$2:$A$4,Calibration!$B$2:$B$4,C267)</f>
        <v>348.42498085308534</v>
      </c>
      <c r="K267" s="2">
        <f>TREND(Calibration!$A$2:$A$4,Calibration!$C$2:$C$4,E267)</f>
        <v>605.44596400901969</v>
      </c>
      <c r="L267" s="2">
        <f>TREND(Calibration!$A$2:$A$4,Calibration!$D$2:$D$4,G267)</f>
        <v>603.81085512768698</v>
      </c>
    </row>
    <row r="268" spans="1:12" x14ac:dyDescent="0.25">
      <c r="A268">
        <v>1330807</v>
      </c>
      <c r="B268">
        <v>14.751000400000001</v>
      </c>
      <c r="C268">
        <v>0.31022</v>
      </c>
      <c r="D268">
        <v>37.291999820000001</v>
      </c>
      <c r="E268">
        <v>0.27215999000000002</v>
      </c>
      <c r="F268">
        <v>37.334999080000003</v>
      </c>
      <c r="G268">
        <v>0.82410002000000004</v>
      </c>
      <c r="H268">
        <v>34.283000950000002</v>
      </c>
      <c r="J268" s="2">
        <f>TREND(Calibration!$A$2:$A$4,Calibration!$B$2:$B$4,C268)</f>
        <v>348.20381139397159</v>
      </c>
      <c r="K268" s="2">
        <f>TREND(Calibration!$A$2:$A$4,Calibration!$C$2:$C$4,E268)</f>
        <v>608.33433665493089</v>
      </c>
      <c r="L268" s="2">
        <f>TREND(Calibration!$A$2:$A$4,Calibration!$D$2:$D$4,G268)</f>
        <v>596.93660656706584</v>
      </c>
    </row>
    <row r="269" spans="1:12" x14ac:dyDescent="0.25">
      <c r="A269">
        <v>1335817</v>
      </c>
      <c r="B269">
        <v>14.803000450000001</v>
      </c>
      <c r="C269">
        <v>0.30983999000000001</v>
      </c>
      <c r="D269">
        <v>37.234001159999998</v>
      </c>
      <c r="E269">
        <v>0.27210999000000002</v>
      </c>
      <c r="F269">
        <v>37.40499878</v>
      </c>
      <c r="G269">
        <v>0.84140002999999997</v>
      </c>
      <c r="H269">
        <v>34.36000061</v>
      </c>
      <c r="J269" s="2">
        <f>TREND(Calibration!$A$2:$A$4,Calibration!$B$2:$B$4,C269)</f>
        <v>346.52321539001673</v>
      </c>
      <c r="K269" s="2">
        <f>TREND(Calibration!$A$2:$A$4,Calibration!$C$2:$C$4,E269)</f>
        <v>607.94400547761393</v>
      </c>
      <c r="L269" s="2">
        <f>TREND(Calibration!$A$2:$A$4,Calibration!$D$2:$D$4,G269)</f>
        <v>609.19687139605878</v>
      </c>
    </row>
    <row r="270" spans="1:12" x14ac:dyDescent="0.25">
      <c r="A270">
        <v>1340789</v>
      </c>
      <c r="B270">
        <v>14.807000159999999</v>
      </c>
      <c r="C270">
        <v>0.30864998999999999</v>
      </c>
      <c r="D270">
        <v>37.259998320000001</v>
      </c>
      <c r="E270">
        <v>0.27210999000000002</v>
      </c>
      <c r="F270">
        <v>37.351001740000001</v>
      </c>
      <c r="G270">
        <v>0.82899999999999996</v>
      </c>
      <c r="H270">
        <v>34.292999270000003</v>
      </c>
      <c r="J270" s="2">
        <f>TREND(Calibration!$A$2:$A$4,Calibration!$B$2:$B$4,C270)</f>
        <v>341.26043481922511</v>
      </c>
      <c r="K270" s="2">
        <f>TREND(Calibration!$A$2:$A$4,Calibration!$C$2:$C$4,E270)</f>
        <v>607.94400547761393</v>
      </c>
      <c r="L270" s="2">
        <f>TREND(Calibration!$A$2:$A$4,Calibration!$D$2:$D$4,G270)</f>
        <v>600.40915094459899</v>
      </c>
    </row>
    <row r="271" spans="1:12" x14ac:dyDescent="0.25">
      <c r="A271">
        <v>1345790</v>
      </c>
      <c r="B271">
        <v>14.81000042</v>
      </c>
      <c r="C271">
        <v>0.30530000000000002</v>
      </c>
      <c r="D271">
        <v>37.269001009999997</v>
      </c>
      <c r="E271">
        <v>0.27215999000000002</v>
      </c>
      <c r="F271">
        <v>37.332000729999997</v>
      </c>
      <c r="G271">
        <v>0.82789999000000003</v>
      </c>
      <c r="H271">
        <v>34.340999600000004</v>
      </c>
      <c r="J271" s="2">
        <f>TREND(Calibration!$A$2:$A$4,Calibration!$B$2:$B$4,C271)</f>
        <v>326.44508836179148</v>
      </c>
      <c r="K271" s="2">
        <f>TREND(Calibration!$A$2:$A$4,Calibration!$C$2:$C$4,E271)</f>
        <v>608.33433665493089</v>
      </c>
      <c r="L271" s="2">
        <f>TREND(Calibration!$A$2:$A$4,Calibration!$D$2:$D$4,G271)</f>
        <v>599.62958989726212</v>
      </c>
    </row>
    <row r="272" spans="1:12" x14ac:dyDescent="0.25">
      <c r="A272">
        <v>1350806</v>
      </c>
      <c r="B272">
        <v>14.807000159999999</v>
      </c>
      <c r="C272">
        <v>0.30849000999999998</v>
      </c>
      <c r="D272">
        <v>37.272998809999997</v>
      </c>
      <c r="E272">
        <v>0.27206001000000002</v>
      </c>
      <c r="F272">
        <v>37.363998410000001</v>
      </c>
      <c r="G272">
        <v>0.83270001000000005</v>
      </c>
      <c r="H272">
        <v>34.402000430000001</v>
      </c>
      <c r="J272" s="2">
        <f>TREND(Calibration!$A$2:$A$4,Calibration!$B$2:$B$4,C272)</f>
        <v>340.55292252030472</v>
      </c>
      <c r="K272" s="2">
        <f>TREND(Calibration!$A$2:$A$4,Calibration!$C$2:$C$4,E272)</f>
        <v>607.55383043276765</v>
      </c>
      <c r="L272" s="2">
        <f>TREND(Calibration!$A$2:$A$4,Calibration!$D$2:$D$4,G272)</f>
        <v>603.03129408034999</v>
      </c>
    </row>
    <row r="273" spans="1:12" x14ac:dyDescent="0.25">
      <c r="A273">
        <v>1355970</v>
      </c>
      <c r="B273">
        <v>14.81999969</v>
      </c>
      <c r="C273">
        <v>0.31027000999999998</v>
      </c>
      <c r="D273">
        <v>37.234001159999998</v>
      </c>
      <c r="E273">
        <v>0.27243999000000002</v>
      </c>
      <c r="F273">
        <v>37.40499878</v>
      </c>
      <c r="G273">
        <v>0.84350002000000002</v>
      </c>
      <c r="H273">
        <v>34.415000919999997</v>
      </c>
      <c r="J273" s="2">
        <f>TREND(Calibration!$A$2:$A$4,Calibration!$B$2:$B$4,C273)</f>
        <v>348.42498085308534</v>
      </c>
      <c r="K273" s="2">
        <f>TREND(Calibration!$A$2:$A$4,Calibration!$C$2:$C$4,E273)</f>
        <v>610.52019124790627</v>
      </c>
      <c r="L273" s="2">
        <f>TREND(Calibration!$A$2:$A$4,Calibration!$D$2:$D$4,G273)</f>
        <v>610.68510368830823</v>
      </c>
    </row>
    <row r="274" spans="1:12" x14ac:dyDescent="0.25">
      <c r="A274">
        <v>1360789</v>
      </c>
      <c r="B274">
        <v>14.76799965</v>
      </c>
      <c r="C274">
        <v>0.30583999000000001</v>
      </c>
      <c r="D274">
        <v>37.259998320000001</v>
      </c>
      <c r="E274">
        <v>0.27178999999999998</v>
      </c>
      <c r="F274">
        <v>37.34500122</v>
      </c>
      <c r="G274">
        <v>0.82410002000000004</v>
      </c>
      <c r="H274">
        <v>34.351001740000001</v>
      </c>
      <c r="J274" s="2">
        <f>TREND(Calibration!$A$2:$A$4,Calibration!$B$2:$B$4,C274)</f>
        <v>328.83319666466673</v>
      </c>
      <c r="K274" s="2">
        <f>TREND(Calibration!$A$2:$A$4,Calibration!$C$2:$C$4,E274)</f>
        <v>605.44596400901969</v>
      </c>
      <c r="L274" s="2">
        <f>TREND(Calibration!$A$2:$A$4,Calibration!$D$2:$D$4,G274)</f>
        <v>596.93660656706584</v>
      </c>
    </row>
    <row r="275" spans="1:12" x14ac:dyDescent="0.25">
      <c r="A275">
        <v>1365829</v>
      </c>
      <c r="B275">
        <v>14.739000320000001</v>
      </c>
      <c r="C275">
        <v>0.30708000000000002</v>
      </c>
      <c r="D275">
        <v>37.259998320000001</v>
      </c>
      <c r="E275">
        <v>0.27107998999999999</v>
      </c>
      <c r="F275">
        <v>37.347999569999999</v>
      </c>
      <c r="G275">
        <v>0.82630002000000002</v>
      </c>
      <c r="H275">
        <v>34.351001740000001</v>
      </c>
      <c r="J275" s="2">
        <f>TREND(Calibration!$A$2:$A$4,Calibration!$B$2:$B$4,C275)</f>
        <v>334.3171466945721</v>
      </c>
      <c r="K275" s="2">
        <f>TREND(Calibration!$A$2:$A$4,Calibration!$C$2:$C$4,E275)</f>
        <v>599.90318322488224</v>
      </c>
      <c r="L275" s="2">
        <f>TREND(Calibration!$A$2:$A$4,Calibration!$D$2:$D$4,G275)</f>
        <v>598.49571448803147</v>
      </c>
    </row>
    <row r="276" spans="1:12" x14ac:dyDescent="0.25">
      <c r="A276">
        <v>1371269</v>
      </c>
      <c r="B276">
        <v>14.7159996</v>
      </c>
      <c r="C276">
        <v>0.30752000000000002</v>
      </c>
      <c r="D276">
        <v>37.222000119999997</v>
      </c>
      <c r="E276">
        <v>0.27065</v>
      </c>
      <c r="F276">
        <v>37.374000549999998</v>
      </c>
      <c r="G276">
        <v>0.83329998999999999</v>
      </c>
      <c r="H276">
        <v>34.417999270000003</v>
      </c>
      <c r="J276" s="2">
        <f>TREND(Calibration!$A$2:$A$4,Calibration!$B$2:$B$4,C276)</f>
        <v>336.26304875436063</v>
      </c>
      <c r="K276" s="2">
        <f>TREND(Calibration!$A$2:$A$4,Calibration!$C$2:$C$4,E276)</f>
        <v>596.54641316619086</v>
      </c>
      <c r="L276" s="2">
        <f>TREND(Calibration!$A$2:$A$4,Calibration!$D$2:$D$4,G276)</f>
        <v>603.45649115781407</v>
      </c>
    </row>
    <row r="277" spans="1:12" x14ac:dyDescent="0.25">
      <c r="A277">
        <v>1375799</v>
      </c>
      <c r="B277">
        <v>14.713000299999999</v>
      </c>
      <c r="C277">
        <v>0.30843999999999999</v>
      </c>
      <c r="D277">
        <v>37.272998809999997</v>
      </c>
      <c r="E277">
        <v>0.27011001000000001</v>
      </c>
      <c r="F277">
        <v>37.423999790000003</v>
      </c>
      <c r="G277">
        <v>0.83710002999999999</v>
      </c>
      <c r="H277">
        <v>34.375999450000002</v>
      </c>
      <c r="J277" s="2">
        <f>TREND(Calibration!$A$2:$A$4,Calibration!$B$2:$B$4,C277)</f>
        <v>340.33175306119097</v>
      </c>
      <c r="K277" s="2">
        <f>TREND(Calibration!$A$2:$A$4,Calibration!$C$2:$C$4,E277)</f>
        <v>592.33091451740233</v>
      </c>
      <c r="L277" s="2">
        <f>TREND(Calibration!$A$2:$A$4,Calibration!$D$2:$D$4,G277)</f>
        <v>606.14952409598959</v>
      </c>
    </row>
    <row r="278" spans="1:12" x14ac:dyDescent="0.25">
      <c r="A278">
        <v>1380802</v>
      </c>
      <c r="B278">
        <v>14.72900009</v>
      </c>
      <c r="C278">
        <v>0.30746001000000001</v>
      </c>
      <c r="D278">
        <v>37.2820015</v>
      </c>
      <c r="E278">
        <v>0.26945998999999998</v>
      </c>
      <c r="F278">
        <v>37.382999419999997</v>
      </c>
      <c r="G278">
        <v>0.83649998999999997</v>
      </c>
      <c r="H278">
        <v>34.334999080000003</v>
      </c>
      <c r="J278" s="2">
        <f>TREND(Calibration!$A$2:$A$4,Calibration!$B$2:$B$4,C278)</f>
        <v>335.99774269852719</v>
      </c>
      <c r="K278" s="2">
        <f>TREND(Calibration!$A$2:$A$4,Calibration!$C$2:$C$4,E278)</f>
        <v>587.25645307980926</v>
      </c>
      <c r="L278" s="2">
        <f>TREND(Calibration!$A$2:$A$4,Calibration!$D$2:$D$4,G278)</f>
        <v>605.72428449740039</v>
      </c>
    </row>
    <row r="279" spans="1:12" x14ac:dyDescent="0.25">
      <c r="A279">
        <v>1385792</v>
      </c>
      <c r="B279">
        <v>14.722000120000001</v>
      </c>
      <c r="C279">
        <v>0.31049000999999998</v>
      </c>
      <c r="D279">
        <v>37.284999849999998</v>
      </c>
      <c r="E279">
        <v>0.26952000999999998</v>
      </c>
      <c r="F279">
        <v>37.316001890000003</v>
      </c>
      <c r="G279">
        <v>0.83060001999999999</v>
      </c>
      <c r="H279">
        <v>34.386001589999999</v>
      </c>
      <c r="J279" s="2">
        <f>TREND(Calibration!$A$2:$A$4,Calibration!$B$2:$B$4,C279)</f>
        <v>349.39793188297949</v>
      </c>
      <c r="K279" s="2">
        <f>TREND(Calibration!$A$2:$A$4,Calibration!$C$2:$C$4,E279)</f>
        <v>587.72500662506059</v>
      </c>
      <c r="L279" s="2">
        <f>TREND(Calibration!$A$2:$A$4,Calibration!$D$2:$D$4,G279)</f>
        <v>601.54306178810066</v>
      </c>
    </row>
    <row r="280" spans="1:12" x14ac:dyDescent="0.25">
      <c r="A280">
        <v>1390792</v>
      </c>
      <c r="B280">
        <v>14.751000400000001</v>
      </c>
      <c r="C280">
        <v>0.30891999999999997</v>
      </c>
      <c r="D280">
        <v>37.269001009999997</v>
      </c>
      <c r="E280">
        <v>0.26934998999999998</v>
      </c>
      <c r="F280">
        <v>37.347999569999999</v>
      </c>
      <c r="G280">
        <v>0.82999997999999997</v>
      </c>
      <c r="H280">
        <v>34.428001399999999</v>
      </c>
      <c r="J280" s="2">
        <f>TREND(Calibration!$A$2:$A$4,Calibration!$B$2:$B$4,C280)</f>
        <v>342.45455530823278</v>
      </c>
      <c r="K280" s="2">
        <f>TREND(Calibration!$A$2:$A$4,Calibration!$C$2:$C$4,E280)</f>
        <v>586.39772448971166</v>
      </c>
      <c r="L280" s="2">
        <f>TREND(Calibration!$A$2:$A$4,Calibration!$D$2:$D$4,G280)</f>
        <v>601.11782218951134</v>
      </c>
    </row>
    <row r="281" spans="1:12" x14ac:dyDescent="0.25">
      <c r="A281">
        <v>1395786</v>
      </c>
      <c r="B281">
        <v>14.73499966</v>
      </c>
      <c r="C281">
        <v>0.30972999000000001</v>
      </c>
      <c r="D281">
        <v>37.243999479999999</v>
      </c>
      <c r="E281">
        <v>0.26880999999999999</v>
      </c>
      <c r="F281">
        <v>37.393001560000002</v>
      </c>
      <c r="G281">
        <v>0.82840002000000001</v>
      </c>
      <c r="H281">
        <v>34.344001769999998</v>
      </c>
      <c r="J281" s="2">
        <f>TREND(Calibration!$A$2:$A$4,Calibration!$B$2:$B$4,C281)</f>
        <v>346.03673987506954</v>
      </c>
      <c r="K281" s="2">
        <f>TREND(Calibration!$A$2:$A$4,Calibration!$C$2:$C$4,E281)</f>
        <v>582.18222584092314</v>
      </c>
      <c r="L281" s="2">
        <f>TREND(Calibration!$A$2:$A$4,Calibration!$D$2:$D$4,G281)</f>
        <v>599.98395386713503</v>
      </c>
    </row>
    <row r="282" spans="1:12" x14ac:dyDescent="0.25">
      <c r="A282">
        <v>1400785</v>
      </c>
      <c r="B282">
        <v>14.751000400000001</v>
      </c>
      <c r="C282">
        <v>0.31173000000000001</v>
      </c>
      <c r="D282">
        <v>37.276000979999999</v>
      </c>
      <c r="E282">
        <v>0.26880999999999999</v>
      </c>
      <c r="F282">
        <v>37.351001740000001</v>
      </c>
      <c r="G282">
        <v>0.82789999000000003</v>
      </c>
      <c r="H282">
        <v>34.321998600000001</v>
      </c>
      <c r="J282" s="2">
        <f>TREND(Calibration!$A$2:$A$4,Calibration!$B$2:$B$4,C282)</f>
        <v>354.88179346279139</v>
      </c>
      <c r="K282" s="2">
        <f>TREND(Calibration!$A$2:$A$4,Calibration!$C$2:$C$4,E282)</f>
        <v>582.18222584092314</v>
      </c>
      <c r="L282" s="2">
        <f>TREND(Calibration!$A$2:$A$4,Calibration!$D$2:$D$4,G282)</f>
        <v>599.62958989726212</v>
      </c>
    </row>
    <row r="283" spans="1:12" x14ac:dyDescent="0.25">
      <c r="A283">
        <v>1405804</v>
      </c>
      <c r="B283">
        <v>14.7840004</v>
      </c>
      <c r="C283">
        <v>0.29984</v>
      </c>
      <c r="D283">
        <v>37.272998809999997</v>
      </c>
      <c r="E283">
        <v>0.26880999999999999</v>
      </c>
      <c r="F283">
        <v>37.351001740000001</v>
      </c>
      <c r="G283">
        <v>0.84729999</v>
      </c>
      <c r="H283">
        <v>34.402000430000001</v>
      </c>
      <c r="J283" s="2">
        <f>TREND(Calibration!$A$2:$A$4,Calibration!$B$2:$B$4,C283)</f>
        <v>302.29821280168881</v>
      </c>
      <c r="K283" s="2">
        <f>TREND(Calibration!$A$2:$A$4,Calibration!$C$2:$C$4,E283)</f>
        <v>582.18222584092314</v>
      </c>
      <c r="L283" s="2">
        <f>TREND(Calibration!$A$2:$A$4,Calibration!$D$2:$D$4,G283)</f>
        <v>613.3780870185044</v>
      </c>
    </row>
    <row r="284" spans="1:12" x14ac:dyDescent="0.25">
      <c r="A284">
        <v>1410785</v>
      </c>
      <c r="B284">
        <v>14.777000429999999</v>
      </c>
      <c r="C284">
        <v>0.30708000000000002</v>
      </c>
      <c r="D284">
        <v>37.263000490000003</v>
      </c>
      <c r="E284">
        <v>0.26880999999999999</v>
      </c>
      <c r="F284">
        <v>37.382999419999997</v>
      </c>
      <c r="G284">
        <v>0.83329998999999999</v>
      </c>
      <c r="H284">
        <v>34.338001249999998</v>
      </c>
      <c r="J284" s="2">
        <f>TREND(Calibration!$A$2:$A$4,Calibration!$B$2:$B$4,C284)</f>
        <v>334.3171466945721</v>
      </c>
      <c r="K284" s="2">
        <f>TREND(Calibration!$A$2:$A$4,Calibration!$C$2:$C$4,E284)</f>
        <v>582.18222584092314</v>
      </c>
      <c r="L284" s="2">
        <f>TREND(Calibration!$A$2:$A$4,Calibration!$D$2:$D$4,G284)</f>
        <v>603.45649115781407</v>
      </c>
    </row>
    <row r="285" spans="1:12" x14ac:dyDescent="0.25">
      <c r="A285">
        <v>1415785</v>
      </c>
      <c r="B285">
        <v>14.79399967</v>
      </c>
      <c r="C285">
        <v>0.30832999999999999</v>
      </c>
      <c r="D285">
        <v>37.278999329999998</v>
      </c>
      <c r="E285">
        <v>0.26880999999999999</v>
      </c>
      <c r="F285">
        <v>37.358001710000003</v>
      </c>
      <c r="G285">
        <v>0.82999997999999997</v>
      </c>
      <c r="H285">
        <v>34.301998140000002</v>
      </c>
      <c r="J285" s="2">
        <f>TREND(Calibration!$A$2:$A$4,Calibration!$B$2:$B$4,C285)</f>
        <v>339.84527754624378</v>
      </c>
      <c r="K285" s="2">
        <f>TREND(Calibration!$A$2:$A$4,Calibration!$C$2:$C$4,E285)</f>
        <v>582.18222584092314</v>
      </c>
      <c r="L285" s="2">
        <f>TREND(Calibration!$A$2:$A$4,Calibration!$D$2:$D$4,G285)</f>
        <v>601.11782218951134</v>
      </c>
    </row>
    <row r="286" spans="1:12" x14ac:dyDescent="0.25">
      <c r="A286">
        <v>1420804</v>
      </c>
      <c r="B286">
        <v>14.836000439999999</v>
      </c>
      <c r="C286">
        <v>0.30897998999999998</v>
      </c>
      <c r="D286">
        <v>37.287998199999997</v>
      </c>
      <c r="E286">
        <v>0.26880999999999999</v>
      </c>
      <c r="F286">
        <v>37.361000060000002</v>
      </c>
      <c r="G286">
        <v>0.83380001999999998</v>
      </c>
      <c r="H286">
        <v>34.32799911</v>
      </c>
      <c r="J286" s="2">
        <f>TREND(Calibration!$A$2:$A$4,Calibration!$B$2:$B$4,C286)</f>
        <v>342.71986136406645</v>
      </c>
      <c r="K286" s="2">
        <f>TREND(Calibration!$A$2:$A$4,Calibration!$C$2:$C$4,E286)</f>
        <v>582.18222584092314</v>
      </c>
      <c r="L286" s="2">
        <f>TREND(Calibration!$A$2:$A$4,Calibration!$D$2:$D$4,G286)</f>
        <v>603.81085512768698</v>
      </c>
    </row>
    <row r="287" spans="1:12" x14ac:dyDescent="0.25">
      <c r="A287">
        <v>1425786</v>
      </c>
      <c r="B287">
        <v>14.80000019</v>
      </c>
      <c r="C287">
        <v>0.30961999000000001</v>
      </c>
      <c r="D287">
        <v>37.306999210000001</v>
      </c>
      <c r="E287">
        <v>0.26853999000000001</v>
      </c>
      <c r="F287">
        <v>37.310001370000002</v>
      </c>
      <c r="G287">
        <v>0.82840002000000001</v>
      </c>
      <c r="H287">
        <v>34.308998109999997</v>
      </c>
      <c r="J287" s="2">
        <f>TREND(Calibration!$A$2:$A$4,Calibration!$B$2:$B$4,C287)</f>
        <v>345.55026436012236</v>
      </c>
      <c r="K287" s="2">
        <f>TREND(Calibration!$A$2:$A$4,Calibration!$C$2:$C$4,E287)</f>
        <v>580.07435941717563</v>
      </c>
      <c r="L287" s="2">
        <f>TREND(Calibration!$A$2:$A$4,Calibration!$D$2:$D$4,G287)</f>
        <v>599.98395386713503</v>
      </c>
    </row>
    <row r="288" spans="1:12" x14ac:dyDescent="0.25">
      <c r="A288">
        <v>1430785</v>
      </c>
      <c r="B288">
        <v>14.777000429999999</v>
      </c>
      <c r="C288">
        <v>0.31313999999999997</v>
      </c>
      <c r="D288">
        <v>37.319999690000003</v>
      </c>
      <c r="E288">
        <v>0.26853999000000001</v>
      </c>
      <c r="F288">
        <v>37.326000209999997</v>
      </c>
      <c r="G288">
        <v>0.83380001999999998</v>
      </c>
      <c r="H288">
        <v>34.312000269999999</v>
      </c>
      <c r="J288" s="2">
        <f>TREND(Calibration!$A$2:$A$4,Calibration!$B$2:$B$4,C288)</f>
        <v>361.11752506347693</v>
      </c>
      <c r="K288" s="2">
        <f>TREND(Calibration!$A$2:$A$4,Calibration!$C$2:$C$4,E288)</f>
        <v>580.07435941717563</v>
      </c>
      <c r="L288" s="2">
        <f>TREND(Calibration!$A$2:$A$4,Calibration!$D$2:$D$4,G288)</f>
        <v>603.81085512768698</v>
      </c>
    </row>
    <row r="289" spans="1:12" x14ac:dyDescent="0.25">
      <c r="A289">
        <v>1435785</v>
      </c>
      <c r="B289">
        <v>14.73499966</v>
      </c>
      <c r="C289">
        <v>0.31</v>
      </c>
      <c r="D289">
        <v>37.323001859999998</v>
      </c>
      <c r="E289">
        <v>0.26815999000000001</v>
      </c>
      <c r="F289">
        <v>37.29700089</v>
      </c>
      <c r="G289">
        <v>0.83170003000000003</v>
      </c>
      <c r="H289">
        <v>34.331001280000002</v>
      </c>
      <c r="J289" s="2">
        <f>TREND(Calibration!$A$2:$A$4,Calibration!$B$2:$B$4,C289)</f>
        <v>347.23086036407744</v>
      </c>
      <c r="K289" s="2">
        <f>TREND(Calibration!$A$2:$A$4,Calibration!$C$2:$C$4,E289)</f>
        <v>577.10784246956632</v>
      </c>
      <c r="L289" s="2">
        <f>TREND(Calibration!$A$2:$A$4,Calibration!$D$2:$D$4,G289)</f>
        <v>602.32262283543764</v>
      </c>
    </row>
    <row r="290" spans="1:12" x14ac:dyDescent="0.25">
      <c r="A290">
        <v>1440785</v>
      </c>
      <c r="B290">
        <v>14.73200035</v>
      </c>
      <c r="C290">
        <v>0.31195000000000001</v>
      </c>
      <c r="D290">
        <v>37.311000819999997</v>
      </c>
      <c r="E290">
        <v>0.26806000000000002</v>
      </c>
      <c r="F290">
        <v>37.323001859999998</v>
      </c>
      <c r="G290">
        <v>0.83380001999999998</v>
      </c>
      <c r="H290">
        <v>34.321998600000001</v>
      </c>
      <c r="J290" s="2">
        <f>TREND(Calibration!$A$2:$A$4,Calibration!$B$2:$B$4,C290)</f>
        <v>355.85474449268554</v>
      </c>
      <c r="K290" s="2">
        <f>TREND(Calibration!$A$2:$A$4,Calibration!$C$2:$C$4,E290)</f>
        <v>576.32725818116774</v>
      </c>
      <c r="L290" s="2">
        <f>TREND(Calibration!$A$2:$A$4,Calibration!$D$2:$D$4,G290)</f>
        <v>603.81085512768698</v>
      </c>
    </row>
    <row r="291" spans="1:12" x14ac:dyDescent="0.25">
      <c r="A291">
        <v>1445785</v>
      </c>
      <c r="B291">
        <v>14.69999981</v>
      </c>
      <c r="C291">
        <v>0.30880999999999997</v>
      </c>
      <c r="D291">
        <v>37.311000819999997</v>
      </c>
      <c r="E291">
        <v>0.26815999000000001</v>
      </c>
      <c r="F291">
        <v>37.334999080000003</v>
      </c>
      <c r="G291">
        <v>0.83109999000000001</v>
      </c>
      <c r="H291">
        <v>34.298999790000003</v>
      </c>
      <c r="J291" s="2">
        <f>TREND(Calibration!$A$2:$A$4,Calibration!$B$2:$B$4,C291)</f>
        <v>341.96807979328582</v>
      </c>
      <c r="K291" s="2">
        <f>TREND(Calibration!$A$2:$A$4,Calibration!$C$2:$C$4,E291)</f>
        <v>577.10784246956632</v>
      </c>
      <c r="L291" s="2">
        <f>TREND(Calibration!$A$2:$A$4,Calibration!$D$2:$D$4,G291)</f>
        <v>601.89738323684844</v>
      </c>
    </row>
    <row r="292" spans="1:12" x14ac:dyDescent="0.25">
      <c r="A292">
        <v>1450798</v>
      </c>
      <c r="B292">
        <v>14.7159996</v>
      </c>
      <c r="C292">
        <v>0.30864998999999999</v>
      </c>
      <c r="D292">
        <v>37.272998809999997</v>
      </c>
      <c r="E292">
        <v>0.26844001000000001</v>
      </c>
      <c r="F292">
        <v>37.326000209999997</v>
      </c>
      <c r="G292">
        <v>0.83759998999999996</v>
      </c>
      <c r="H292">
        <v>34.373001100000003</v>
      </c>
      <c r="J292" s="2">
        <f>TREND(Calibration!$A$2:$A$4,Calibration!$B$2:$B$4,C292)</f>
        <v>341.26043481922511</v>
      </c>
      <c r="K292" s="2">
        <f>TREND(Calibration!$A$2:$A$4,Calibration!$C$2:$C$4,E292)</f>
        <v>579.29385319501239</v>
      </c>
      <c r="L292" s="2">
        <f>TREND(Calibration!$A$2:$A$4,Calibration!$D$2:$D$4,G292)</f>
        <v>606.50383845788326</v>
      </c>
    </row>
    <row r="293" spans="1:12" x14ac:dyDescent="0.25">
      <c r="A293">
        <v>1455785</v>
      </c>
      <c r="B293">
        <v>14.739000320000001</v>
      </c>
      <c r="C293">
        <v>0.30961999000000001</v>
      </c>
      <c r="D293">
        <v>37.272998809999997</v>
      </c>
      <c r="E293">
        <v>0.26837999000000001</v>
      </c>
      <c r="F293">
        <v>37.341999049999998</v>
      </c>
      <c r="G293">
        <v>0.83810001999999995</v>
      </c>
      <c r="H293">
        <v>34.415000919999997</v>
      </c>
      <c r="J293" s="2">
        <f>TREND(Calibration!$A$2:$A$4,Calibration!$B$2:$B$4,C293)</f>
        <v>345.55026436012236</v>
      </c>
      <c r="K293" s="2">
        <f>TREND(Calibration!$A$2:$A$4,Calibration!$C$2:$C$4,E293)</f>
        <v>578.82529964976106</v>
      </c>
      <c r="L293" s="2">
        <f>TREND(Calibration!$A$2:$A$4,Calibration!$D$2:$D$4,G293)</f>
        <v>606.85820242775617</v>
      </c>
    </row>
    <row r="294" spans="1:12" x14ac:dyDescent="0.25">
      <c r="A294">
        <v>1460785</v>
      </c>
      <c r="B294">
        <v>14.760999679999999</v>
      </c>
      <c r="C294">
        <v>0.30908000000000002</v>
      </c>
      <c r="D294">
        <v>37.29499817</v>
      </c>
      <c r="E294">
        <v>0.26880999999999999</v>
      </c>
      <c r="F294">
        <v>37.398998259999999</v>
      </c>
      <c r="G294">
        <v>0.84249996999999999</v>
      </c>
      <c r="H294">
        <v>34.369998930000001</v>
      </c>
      <c r="J294" s="2">
        <f>TREND(Calibration!$A$2:$A$4,Calibration!$B$2:$B$4,C294)</f>
        <v>343.1621560572471</v>
      </c>
      <c r="K294" s="2">
        <f>TREND(Calibration!$A$2:$A$4,Calibration!$C$2:$C$4,E294)</f>
        <v>582.18222584092314</v>
      </c>
      <c r="L294" s="2">
        <f>TREND(Calibration!$A$2:$A$4,Calibration!$D$2:$D$4,G294)</f>
        <v>609.97638283541653</v>
      </c>
    </row>
    <row r="295" spans="1:12" x14ac:dyDescent="0.25">
      <c r="A295">
        <v>1465785</v>
      </c>
      <c r="B295">
        <v>14.774000170000001</v>
      </c>
      <c r="C295">
        <v>0.30989</v>
      </c>
      <c r="D295">
        <v>37.30099869</v>
      </c>
      <c r="E295">
        <v>0.26891999999999999</v>
      </c>
      <c r="F295">
        <v>37.334999080000003</v>
      </c>
      <c r="G295">
        <v>0.83109999000000001</v>
      </c>
      <c r="H295">
        <v>34.347000119999997</v>
      </c>
      <c r="J295" s="2">
        <f>TREND(Calibration!$A$2:$A$4,Calibration!$B$2:$B$4,C295)</f>
        <v>346.74438484913026</v>
      </c>
      <c r="K295" s="2">
        <f>TREND(Calibration!$A$2:$A$4,Calibration!$C$2:$C$4,E295)</f>
        <v>583.04095443102074</v>
      </c>
      <c r="L295" s="2">
        <f>TREND(Calibration!$A$2:$A$4,Calibration!$D$2:$D$4,G295)</f>
        <v>601.89738323684844</v>
      </c>
    </row>
    <row r="296" spans="1:12" x14ac:dyDescent="0.25">
      <c r="A296">
        <v>1470793</v>
      </c>
      <c r="B296">
        <v>14.74199963</v>
      </c>
      <c r="C296">
        <v>0.30952001000000001</v>
      </c>
      <c r="D296">
        <v>37.291999820000001</v>
      </c>
      <c r="E296">
        <v>0.26876</v>
      </c>
      <c r="F296">
        <v>37.312999730000001</v>
      </c>
      <c r="G296">
        <v>0.82569999000000005</v>
      </c>
      <c r="H296">
        <v>34.398998259999999</v>
      </c>
      <c r="J296" s="2">
        <f>TREND(Calibration!$A$2:$A$4,Calibration!$B$2:$B$4,C296)</f>
        <v>345.10810234208225</v>
      </c>
      <c r="K296" s="2">
        <f>TREND(Calibration!$A$2:$A$4,Calibration!$C$2:$C$4,E296)</f>
        <v>581.79189466360617</v>
      </c>
      <c r="L296" s="2">
        <f>TREND(Calibration!$A$2:$A$4,Calibration!$D$2:$D$4,G296)</f>
        <v>598.07048197629649</v>
      </c>
    </row>
    <row r="297" spans="1:12" x14ac:dyDescent="0.25">
      <c r="A297">
        <v>1475785</v>
      </c>
      <c r="B297">
        <v>14.774000170000001</v>
      </c>
      <c r="C297">
        <v>0.31130001000000002</v>
      </c>
      <c r="D297">
        <v>37.265998840000002</v>
      </c>
      <c r="E297">
        <v>0.26844001000000001</v>
      </c>
      <c r="F297">
        <v>37.363998410000001</v>
      </c>
      <c r="G297">
        <v>0.83109999000000001</v>
      </c>
      <c r="H297">
        <v>34.421001429999997</v>
      </c>
      <c r="J297" s="2">
        <f>TREND(Calibration!$A$2:$A$4,Calibration!$B$2:$B$4,C297)</f>
        <v>352.9801606748631</v>
      </c>
      <c r="K297" s="2">
        <f>TREND(Calibration!$A$2:$A$4,Calibration!$C$2:$C$4,E297)</f>
        <v>579.29385319501239</v>
      </c>
      <c r="L297" s="2">
        <f>TREND(Calibration!$A$2:$A$4,Calibration!$D$2:$D$4,G297)</f>
        <v>601.89738323684844</v>
      </c>
    </row>
    <row r="298" spans="1:12" x14ac:dyDescent="0.25">
      <c r="A298">
        <v>1480802</v>
      </c>
      <c r="B298">
        <v>14.86200047</v>
      </c>
      <c r="C298">
        <v>0.31064998999999999</v>
      </c>
      <c r="D298">
        <v>37.269001009999997</v>
      </c>
      <c r="E298">
        <v>0.26806000000000002</v>
      </c>
      <c r="F298">
        <v>37.382999419999997</v>
      </c>
      <c r="G298">
        <v>0.83270001000000005</v>
      </c>
      <c r="H298">
        <v>34.417999270000003</v>
      </c>
      <c r="J298" s="2">
        <f>TREND(Calibration!$A$2:$A$4,Calibration!$B$2:$B$4,C298)</f>
        <v>350.10544418189988</v>
      </c>
      <c r="K298" s="2">
        <f>TREND(Calibration!$A$2:$A$4,Calibration!$C$2:$C$4,E298)</f>
        <v>576.32725818116774</v>
      </c>
      <c r="L298" s="2">
        <f>TREND(Calibration!$A$2:$A$4,Calibration!$D$2:$D$4,G298)</f>
        <v>603.03129408034999</v>
      </c>
    </row>
    <row r="299" spans="1:12" x14ac:dyDescent="0.25">
      <c r="A299">
        <v>1485785</v>
      </c>
      <c r="B299">
        <v>14.864000320000001</v>
      </c>
      <c r="C299">
        <v>0.30735001000000001</v>
      </c>
      <c r="D299">
        <v>37.271999360000002</v>
      </c>
      <c r="E299">
        <v>0.26848999000000001</v>
      </c>
      <c r="F299">
        <v>37.388999939999998</v>
      </c>
      <c r="G299">
        <v>0.83649998999999997</v>
      </c>
      <c r="H299">
        <v>34.375999450000002</v>
      </c>
      <c r="J299" s="2">
        <f>TREND(Calibration!$A$2:$A$4,Calibration!$B$2:$B$4,C299)</f>
        <v>335.51126718358</v>
      </c>
      <c r="K299" s="2">
        <f>TREND(Calibration!$A$2:$A$4,Calibration!$C$2:$C$4,E299)</f>
        <v>579.68402823985866</v>
      </c>
      <c r="L299" s="2">
        <f>TREND(Calibration!$A$2:$A$4,Calibration!$D$2:$D$4,G299)</f>
        <v>605.72428449740039</v>
      </c>
    </row>
    <row r="300" spans="1:12" x14ac:dyDescent="0.25">
      <c r="A300">
        <v>1490785</v>
      </c>
      <c r="B300">
        <v>14.87300014</v>
      </c>
      <c r="C300">
        <v>0.31053998999999999</v>
      </c>
      <c r="D300">
        <v>37.284000399999996</v>
      </c>
      <c r="E300">
        <v>0.26826999000000001</v>
      </c>
      <c r="F300">
        <v>37.382999419999997</v>
      </c>
      <c r="G300">
        <v>0.8387</v>
      </c>
      <c r="H300">
        <v>34.356998439999998</v>
      </c>
      <c r="J300" s="2">
        <f>TREND(Calibration!$A$2:$A$4,Calibration!$B$2:$B$4,C300)</f>
        <v>349.61896866695292</v>
      </c>
      <c r="K300" s="2">
        <f>TREND(Calibration!$A$2:$A$4,Calibration!$C$2:$C$4,E300)</f>
        <v>577.96657105966347</v>
      </c>
      <c r="L300" s="2">
        <f>TREND(Calibration!$A$2:$A$4,Calibration!$D$2:$D$4,G300)</f>
        <v>607.28339950522025</v>
      </c>
    </row>
    <row r="301" spans="1:12" x14ac:dyDescent="0.25">
      <c r="A301">
        <v>1495785</v>
      </c>
      <c r="B301">
        <v>14.875</v>
      </c>
      <c r="C301">
        <v>0.30946001000000001</v>
      </c>
      <c r="D301">
        <v>37.298000340000002</v>
      </c>
      <c r="E301">
        <v>0.26756998999999998</v>
      </c>
      <c r="F301">
        <v>37.293998719999998</v>
      </c>
      <c r="G301">
        <v>0.82249998999999996</v>
      </c>
      <c r="H301">
        <v>34.40499878</v>
      </c>
      <c r="J301" s="2">
        <f>TREND(Calibration!$A$2:$A$4,Calibration!$B$2:$B$4,C301)</f>
        <v>344.84275206120196</v>
      </c>
      <c r="K301" s="2">
        <f>TREND(Calibration!$A$2:$A$4,Calibration!$C$2:$C$4,E301)</f>
        <v>572.50193457722457</v>
      </c>
      <c r="L301" s="2">
        <f>TREND(Calibration!$A$2:$A$4,Calibration!$D$2:$D$4,G301)</f>
        <v>595.80268863671006</v>
      </c>
    </row>
    <row r="302" spans="1:12" x14ac:dyDescent="0.25">
      <c r="A302">
        <v>1500785</v>
      </c>
      <c r="B302">
        <v>14.88799953</v>
      </c>
      <c r="C302">
        <v>0.30838000999999998</v>
      </c>
      <c r="D302">
        <v>37.272998809999997</v>
      </c>
      <c r="E302">
        <v>0.26752000999999997</v>
      </c>
      <c r="F302">
        <v>37.367000580000003</v>
      </c>
      <c r="G302">
        <v>0.83060001999999999</v>
      </c>
      <c r="H302">
        <v>34.415000919999997</v>
      </c>
      <c r="J302" s="2">
        <f>TREND(Calibration!$A$2:$A$4,Calibration!$B$2:$B$4,C302)</f>
        <v>340.06644700535753</v>
      </c>
      <c r="K302" s="2">
        <f>TREND(Calibration!$A$2:$A$4,Calibration!$C$2:$C$4,E302)</f>
        <v>572.1117595323783</v>
      </c>
      <c r="L302" s="2">
        <f>TREND(Calibration!$A$2:$A$4,Calibration!$D$2:$D$4,G302)</f>
        <v>601.54306178810066</v>
      </c>
    </row>
    <row r="303" spans="1:12" x14ac:dyDescent="0.25">
      <c r="A303">
        <v>1505794</v>
      </c>
      <c r="B303">
        <v>14.87300014</v>
      </c>
      <c r="C303">
        <v>0.31027000999999998</v>
      </c>
      <c r="D303">
        <v>37.271999360000002</v>
      </c>
      <c r="E303">
        <v>0.26752000999999997</v>
      </c>
      <c r="F303">
        <v>37.369998930000001</v>
      </c>
      <c r="G303">
        <v>0.83170003000000003</v>
      </c>
      <c r="H303">
        <v>34.35400009</v>
      </c>
      <c r="J303" s="2">
        <f>TREND(Calibration!$A$2:$A$4,Calibration!$B$2:$B$4,C303)</f>
        <v>348.42498085308534</v>
      </c>
      <c r="K303" s="2">
        <f>TREND(Calibration!$A$2:$A$4,Calibration!$C$2:$C$4,E303)</f>
        <v>572.1117595323783</v>
      </c>
      <c r="L303" s="2">
        <f>TREND(Calibration!$A$2:$A$4,Calibration!$D$2:$D$4,G303)</f>
        <v>602.32262283543764</v>
      </c>
    </row>
    <row r="304" spans="1:12" x14ac:dyDescent="0.25">
      <c r="A304">
        <v>1510785</v>
      </c>
      <c r="B304">
        <v>14.838000299999999</v>
      </c>
      <c r="C304">
        <v>0.30724998999999997</v>
      </c>
      <c r="D304">
        <v>37.312999730000001</v>
      </c>
      <c r="E304">
        <v>0.26789001000000001</v>
      </c>
      <c r="F304">
        <v>37.323001859999998</v>
      </c>
      <c r="G304">
        <v>0.82950002</v>
      </c>
      <c r="H304">
        <v>34.433998109999997</v>
      </c>
      <c r="J304" s="2">
        <f>TREND(Calibration!$A$2:$A$4,Calibration!$B$2:$B$4,C304)</f>
        <v>335.0689282653525</v>
      </c>
      <c r="K304" s="2">
        <f>TREND(Calibration!$A$2:$A$4,Calibration!$C$2:$C$4,E304)</f>
        <v>575.00021024452485</v>
      </c>
      <c r="L304" s="2">
        <f>TREND(Calibration!$A$2:$A$4,Calibration!$D$2:$D$4,G304)</f>
        <v>600.76350782761779</v>
      </c>
    </row>
    <row r="305" spans="1:12" x14ac:dyDescent="0.25">
      <c r="A305">
        <v>1515785</v>
      </c>
      <c r="B305">
        <v>14.838999749999999</v>
      </c>
      <c r="C305">
        <v>0.30860000999999998</v>
      </c>
      <c r="D305">
        <v>37.278999329999998</v>
      </c>
      <c r="E305">
        <v>0.26811001000000001</v>
      </c>
      <c r="F305">
        <v>37.347999569999999</v>
      </c>
      <c r="G305">
        <v>0.83539998999999998</v>
      </c>
      <c r="H305">
        <v>34.437000269999999</v>
      </c>
      <c r="J305" s="2">
        <f>TREND(Calibration!$A$2:$A$4,Calibration!$B$2:$B$4,C305)</f>
        <v>341.03939803525168</v>
      </c>
      <c r="K305" s="2">
        <f>TREND(Calibration!$A$2:$A$4,Calibration!$C$2:$C$4,E305)</f>
        <v>576.71766742472005</v>
      </c>
      <c r="L305" s="2">
        <f>TREND(Calibration!$A$2:$A$4,Calibration!$D$2:$D$4,G305)</f>
        <v>604.94473053691763</v>
      </c>
    </row>
    <row r="306" spans="1:12" x14ac:dyDescent="0.25">
      <c r="A306">
        <v>1520785</v>
      </c>
      <c r="B306">
        <v>14.833000180000001</v>
      </c>
      <c r="C306">
        <v>0.31049000999999998</v>
      </c>
      <c r="D306">
        <v>37.272998809999997</v>
      </c>
      <c r="E306">
        <v>0.26811001000000001</v>
      </c>
      <c r="F306">
        <v>37.376998899999997</v>
      </c>
      <c r="G306">
        <v>0.83600003000000001</v>
      </c>
      <c r="H306">
        <v>34.437000269999999</v>
      </c>
      <c r="J306" s="2">
        <f>TREND(Calibration!$A$2:$A$4,Calibration!$B$2:$B$4,C306)</f>
        <v>349.39793188297949</v>
      </c>
      <c r="K306" s="2">
        <f>TREND(Calibration!$A$2:$A$4,Calibration!$C$2:$C$4,E306)</f>
        <v>576.71766742472005</v>
      </c>
      <c r="L306" s="2">
        <f>TREND(Calibration!$A$2:$A$4,Calibration!$D$2:$D$4,G306)</f>
        <v>605.36997013550683</v>
      </c>
    </row>
    <row r="307" spans="1:12" x14ac:dyDescent="0.25">
      <c r="A307">
        <v>1525785</v>
      </c>
      <c r="B307">
        <v>14.77900028</v>
      </c>
      <c r="C307">
        <v>0.30821999999999999</v>
      </c>
      <c r="D307">
        <v>37.310001370000002</v>
      </c>
      <c r="E307">
        <v>0.26784000000000002</v>
      </c>
      <c r="F307">
        <v>37.328998570000003</v>
      </c>
      <c r="G307">
        <v>0.83329998999999999</v>
      </c>
      <c r="H307">
        <v>34.463001249999998</v>
      </c>
      <c r="J307" s="2">
        <f>TREND(Calibration!$A$2:$A$4,Calibration!$B$2:$B$4,C307)</f>
        <v>339.35880203129682</v>
      </c>
      <c r="K307" s="2">
        <f>TREND(Calibration!$A$2:$A$4,Calibration!$C$2:$C$4,E307)</f>
        <v>574.60980100097254</v>
      </c>
      <c r="L307" s="2">
        <f>TREND(Calibration!$A$2:$A$4,Calibration!$D$2:$D$4,G307)</f>
        <v>603.45649115781407</v>
      </c>
    </row>
    <row r="308" spans="1:12" x14ac:dyDescent="0.25">
      <c r="A308">
        <v>1530785</v>
      </c>
      <c r="B308">
        <v>14.82499981</v>
      </c>
      <c r="C308">
        <v>0.30779001</v>
      </c>
      <c r="D308">
        <v>37.312999730000001</v>
      </c>
      <c r="E308">
        <v>0.26752000999999997</v>
      </c>
      <c r="F308">
        <v>37.369998930000001</v>
      </c>
      <c r="G308">
        <v>0.83270001000000005</v>
      </c>
      <c r="H308">
        <v>34.472999569999999</v>
      </c>
      <c r="J308" s="2">
        <f>TREND(Calibration!$A$2:$A$4,Calibration!$B$2:$B$4,C308)</f>
        <v>337.45716924336853</v>
      </c>
      <c r="K308" s="2">
        <f>TREND(Calibration!$A$2:$A$4,Calibration!$C$2:$C$4,E308)</f>
        <v>572.1117595323783</v>
      </c>
      <c r="L308" s="2">
        <f>TREND(Calibration!$A$2:$A$4,Calibration!$D$2:$D$4,G308)</f>
        <v>603.03129408034999</v>
      </c>
    </row>
    <row r="309" spans="1:12" x14ac:dyDescent="0.25">
      <c r="A309">
        <v>1535785</v>
      </c>
      <c r="B309">
        <v>14.833000180000001</v>
      </c>
      <c r="C309">
        <v>0.30880999999999997</v>
      </c>
      <c r="D309">
        <v>37.265998840000002</v>
      </c>
      <c r="E309">
        <v>0.26713999999999999</v>
      </c>
      <c r="F309">
        <v>37.369998930000001</v>
      </c>
      <c r="G309">
        <v>0.84409999999999996</v>
      </c>
      <c r="H309">
        <v>34.465999600000004</v>
      </c>
      <c r="J309" s="2">
        <f>TREND(Calibration!$A$2:$A$4,Calibration!$B$2:$B$4,C309)</f>
        <v>341.96807979328582</v>
      </c>
      <c r="K309" s="2">
        <f>TREND(Calibration!$A$2:$A$4,Calibration!$C$2:$C$4,E309)</f>
        <v>569.14516451853365</v>
      </c>
      <c r="L309" s="2">
        <f>TREND(Calibration!$A$2:$A$4,Calibration!$D$2:$D$4,G309)</f>
        <v>611.11030076577219</v>
      </c>
    </row>
    <row r="310" spans="1:12" x14ac:dyDescent="0.25">
      <c r="A310">
        <v>1540786</v>
      </c>
      <c r="B310">
        <v>14.85700035</v>
      </c>
      <c r="C310">
        <v>0.30891999999999997</v>
      </c>
      <c r="D310">
        <v>37.258998869999999</v>
      </c>
      <c r="E310">
        <v>0.26756998999999998</v>
      </c>
      <c r="F310">
        <v>37.369998930000001</v>
      </c>
      <c r="G310">
        <v>0.84409999999999996</v>
      </c>
      <c r="H310">
        <v>34.463001249999998</v>
      </c>
      <c r="J310" s="2">
        <f>TREND(Calibration!$A$2:$A$4,Calibration!$B$2:$B$4,C310)</f>
        <v>342.45455530823278</v>
      </c>
      <c r="K310" s="2">
        <f>TREND(Calibration!$A$2:$A$4,Calibration!$C$2:$C$4,E310)</f>
        <v>572.50193457722457</v>
      </c>
      <c r="L310" s="2">
        <f>TREND(Calibration!$A$2:$A$4,Calibration!$D$2:$D$4,G310)</f>
        <v>611.11030076577219</v>
      </c>
    </row>
    <row r="311" spans="1:12" x14ac:dyDescent="0.25">
      <c r="A311">
        <v>1545785</v>
      </c>
      <c r="B311">
        <v>14.85999966</v>
      </c>
      <c r="C311">
        <v>0.30925000000000002</v>
      </c>
      <c r="D311">
        <v>37.319000240000001</v>
      </c>
      <c r="E311">
        <v>0.26719000999999998</v>
      </c>
      <c r="F311">
        <v>37.388999939999998</v>
      </c>
      <c r="G311">
        <v>0.83979999999999999</v>
      </c>
      <c r="H311">
        <v>34.481998439999998</v>
      </c>
      <c r="J311" s="2">
        <f>TREND(Calibration!$A$2:$A$4,Calibration!$B$2:$B$4,C311)</f>
        <v>343.91398185307457</v>
      </c>
      <c r="K311" s="2">
        <f>TREND(Calibration!$A$2:$A$4,Calibration!$C$2:$C$4,E311)</f>
        <v>569.53557376208596</v>
      </c>
      <c r="L311" s="2">
        <f>TREND(Calibration!$A$2:$A$4,Calibration!$D$2:$D$4,G311)</f>
        <v>608.062953465703</v>
      </c>
    </row>
    <row r="312" spans="1:12" x14ac:dyDescent="0.25">
      <c r="A312">
        <v>1550785</v>
      </c>
      <c r="B312">
        <v>14.836000439999999</v>
      </c>
      <c r="C312">
        <v>0.30670999999999998</v>
      </c>
      <c r="D312">
        <v>37.292999270000003</v>
      </c>
      <c r="E312">
        <v>0.26719000999999998</v>
      </c>
      <c r="F312">
        <v>37.388999939999998</v>
      </c>
      <c r="G312">
        <v>0.84409999999999996</v>
      </c>
      <c r="H312">
        <v>34.499000549999998</v>
      </c>
      <c r="J312" s="2">
        <f>TREND(Calibration!$A$2:$A$4,Calibration!$B$2:$B$4,C312)</f>
        <v>332.68081996247702</v>
      </c>
      <c r="K312" s="2">
        <f>TREND(Calibration!$A$2:$A$4,Calibration!$C$2:$C$4,E312)</f>
        <v>569.53557376208596</v>
      </c>
      <c r="L312" s="2">
        <f>TREND(Calibration!$A$2:$A$4,Calibration!$D$2:$D$4,G312)</f>
        <v>611.11030076577219</v>
      </c>
    </row>
    <row r="313" spans="1:12" x14ac:dyDescent="0.25">
      <c r="A313">
        <v>1555785</v>
      </c>
      <c r="B313">
        <v>14.81099987</v>
      </c>
      <c r="C313">
        <v>0.30864998999999999</v>
      </c>
      <c r="D313">
        <v>37.277999880000003</v>
      </c>
      <c r="E313">
        <v>0.26675999</v>
      </c>
      <c r="F313">
        <v>37.344001769999998</v>
      </c>
      <c r="G313">
        <v>0.83920002000000005</v>
      </c>
      <c r="H313">
        <v>34.495998380000003</v>
      </c>
      <c r="J313" s="2">
        <f>TREND(Calibration!$A$2:$A$4,Calibration!$B$2:$B$4,C313)</f>
        <v>341.26043481922511</v>
      </c>
      <c r="K313" s="2">
        <f>TREND(Calibration!$A$2:$A$4,Calibration!$C$2:$C$4,E313)</f>
        <v>566.17856950468854</v>
      </c>
      <c r="L313" s="2">
        <f>TREND(Calibration!$A$2:$A$4,Calibration!$D$2:$D$4,G313)</f>
        <v>607.63775638823904</v>
      </c>
    </row>
    <row r="314" spans="1:12" x14ac:dyDescent="0.25">
      <c r="A314">
        <v>1560785</v>
      </c>
      <c r="B314">
        <v>14.79899979</v>
      </c>
      <c r="C314">
        <v>0.30680998999999998</v>
      </c>
      <c r="D314">
        <v>37.277000430000001</v>
      </c>
      <c r="E314">
        <v>0.26686999</v>
      </c>
      <c r="F314">
        <v>37.356998439999998</v>
      </c>
      <c r="G314">
        <v>0.83979999999999999</v>
      </c>
      <c r="H314">
        <v>34.479999540000001</v>
      </c>
      <c r="J314" s="2">
        <f>TREND(Calibration!$A$2:$A$4,Calibration!$B$2:$B$4,C314)</f>
        <v>333.12302620556397</v>
      </c>
      <c r="K314" s="2">
        <f>TREND(Calibration!$A$2:$A$4,Calibration!$C$2:$C$4,E314)</f>
        <v>567.03729809478614</v>
      </c>
      <c r="L314" s="2">
        <f>TREND(Calibration!$A$2:$A$4,Calibration!$D$2:$D$4,G314)</f>
        <v>608.062953465703</v>
      </c>
    </row>
    <row r="315" spans="1:12" x14ac:dyDescent="0.25">
      <c r="A315">
        <v>1565785</v>
      </c>
      <c r="B315">
        <v>14.76200008</v>
      </c>
      <c r="C315">
        <v>0.30746001000000001</v>
      </c>
      <c r="D315">
        <v>37.308998109999997</v>
      </c>
      <c r="E315">
        <v>0.26649001</v>
      </c>
      <c r="F315">
        <v>37.375999450000002</v>
      </c>
      <c r="G315">
        <v>0.84409999999999996</v>
      </c>
      <c r="H315">
        <v>34.483001710000003</v>
      </c>
      <c r="J315" s="2">
        <f>TREND(Calibration!$A$2:$A$4,Calibration!$B$2:$B$4,C315)</f>
        <v>335.99774269852719</v>
      </c>
      <c r="K315" s="2">
        <f>TREND(Calibration!$A$2:$A$4,Calibration!$C$2:$C$4,E315)</f>
        <v>564.07093727964707</v>
      </c>
      <c r="L315" s="2">
        <f>TREND(Calibration!$A$2:$A$4,Calibration!$D$2:$D$4,G315)</f>
        <v>611.11030076577219</v>
      </c>
    </row>
    <row r="316" spans="1:12" x14ac:dyDescent="0.25">
      <c r="A316">
        <v>1570785</v>
      </c>
      <c r="B316">
        <v>14.772000309999999</v>
      </c>
      <c r="C316">
        <v>0.30871000999999998</v>
      </c>
      <c r="D316">
        <v>37.2820015</v>
      </c>
      <c r="E316">
        <v>0.26660001</v>
      </c>
      <c r="F316">
        <v>37.359001159999998</v>
      </c>
      <c r="G316">
        <v>0.84890001999999998</v>
      </c>
      <c r="H316">
        <v>34.499000549999998</v>
      </c>
      <c r="J316" s="2">
        <f>TREND(Calibration!$A$2:$A$4,Calibration!$B$2:$B$4,C316)</f>
        <v>341.52587355019887</v>
      </c>
      <c r="K316" s="2">
        <f>TREND(Calibration!$A$2:$A$4,Calibration!$C$2:$C$4,E316)</f>
        <v>564.92966586974467</v>
      </c>
      <c r="L316" s="2">
        <f>TREND(Calibration!$A$2:$A$4,Calibration!$D$2:$D$4,G316)</f>
        <v>614.51200494886018</v>
      </c>
    </row>
    <row r="317" spans="1:12" x14ac:dyDescent="0.25">
      <c r="A317">
        <v>1575785</v>
      </c>
      <c r="B317">
        <v>14.78299999</v>
      </c>
      <c r="C317">
        <v>0.30871000999999998</v>
      </c>
      <c r="D317">
        <v>37.27099991</v>
      </c>
      <c r="E317">
        <v>0.26686999</v>
      </c>
      <c r="F317">
        <v>37.368999479999999</v>
      </c>
      <c r="G317">
        <v>0.84890001999999998</v>
      </c>
      <c r="H317">
        <v>34.486000060000002</v>
      </c>
      <c r="J317" s="2">
        <f>TREND(Calibration!$A$2:$A$4,Calibration!$B$2:$B$4,C317)</f>
        <v>341.52587355019887</v>
      </c>
      <c r="K317" s="2">
        <f>TREND(Calibration!$A$2:$A$4,Calibration!$C$2:$C$4,E317)</f>
        <v>567.03729809478614</v>
      </c>
      <c r="L317" s="2">
        <f>TREND(Calibration!$A$2:$A$4,Calibration!$D$2:$D$4,G317)</f>
        <v>614.51200494886018</v>
      </c>
    </row>
    <row r="318" spans="1:12" x14ac:dyDescent="0.25">
      <c r="A318">
        <v>1580787</v>
      </c>
      <c r="B318">
        <v>14.751000400000001</v>
      </c>
      <c r="C318">
        <v>0.30871000999999998</v>
      </c>
      <c r="D318">
        <v>37.293998719999998</v>
      </c>
      <c r="E318">
        <v>0.26719000999999998</v>
      </c>
      <c r="F318">
        <v>37.32799911</v>
      </c>
      <c r="G318">
        <v>0.83979999999999999</v>
      </c>
      <c r="H318">
        <v>34.398998259999999</v>
      </c>
      <c r="J318" s="2">
        <f>TREND(Calibration!$A$2:$A$4,Calibration!$B$2:$B$4,C318)</f>
        <v>341.52587355019887</v>
      </c>
      <c r="K318" s="2">
        <f>TREND(Calibration!$A$2:$A$4,Calibration!$C$2:$C$4,E318)</f>
        <v>569.53557376208596</v>
      </c>
      <c r="L318" s="2">
        <f>TREND(Calibration!$A$2:$A$4,Calibration!$D$2:$D$4,G318)</f>
        <v>608.062953465703</v>
      </c>
    </row>
    <row r="319" spans="1:12" x14ac:dyDescent="0.25">
      <c r="A319">
        <v>1585785</v>
      </c>
      <c r="B319">
        <v>14.75300026</v>
      </c>
      <c r="C319">
        <v>0.31</v>
      </c>
      <c r="D319">
        <v>37.292999270000003</v>
      </c>
      <c r="E319">
        <v>0.26778998999999998</v>
      </c>
      <c r="F319">
        <v>37.337001800000003</v>
      </c>
      <c r="G319">
        <v>0.84299999000000003</v>
      </c>
      <c r="H319">
        <v>34.502998349999999</v>
      </c>
      <c r="J319" s="2">
        <f>TREND(Calibration!$A$2:$A$4,Calibration!$B$2:$B$4,C319)</f>
        <v>347.23086036407744</v>
      </c>
      <c r="K319" s="2">
        <f>TREND(Calibration!$A$2:$A$4,Calibration!$C$2:$C$4,E319)</f>
        <v>574.21939175741977</v>
      </c>
      <c r="L319" s="2">
        <f>TREND(Calibration!$A$2:$A$4,Calibration!$D$2:$D$4,G319)</f>
        <v>610.33073971843521</v>
      </c>
    </row>
    <row r="320" spans="1:12" x14ac:dyDescent="0.25">
      <c r="A320">
        <v>1590786</v>
      </c>
      <c r="B320">
        <v>14.81099987</v>
      </c>
      <c r="C320">
        <v>0.31189001</v>
      </c>
      <c r="D320">
        <v>37.284999849999998</v>
      </c>
      <c r="E320">
        <v>0.26778998999999998</v>
      </c>
      <c r="F320">
        <v>37.340000150000002</v>
      </c>
      <c r="G320">
        <v>0.84079999000000005</v>
      </c>
      <c r="H320">
        <v>34.486000060000002</v>
      </c>
      <c r="J320" s="2">
        <f>TREND(Calibration!$A$2:$A$4,Calibration!$B$2:$B$4,C320)</f>
        <v>355.58943843685211</v>
      </c>
      <c r="K320" s="2">
        <f>TREND(Calibration!$A$2:$A$4,Calibration!$C$2:$C$4,E320)</f>
        <v>574.21939175741977</v>
      </c>
      <c r="L320" s="2">
        <f>TREND(Calibration!$A$2:$A$4,Calibration!$D$2:$D$4,G320)</f>
        <v>608.77163179746969</v>
      </c>
    </row>
    <row r="321" spans="1:12" x14ac:dyDescent="0.25">
      <c r="A321">
        <v>1595785</v>
      </c>
      <c r="B321">
        <v>14.84399986</v>
      </c>
      <c r="C321">
        <v>0.30838000999999998</v>
      </c>
      <c r="D321">
        <v>37.312000269999999</v>
      </c>
      <c r="E321">
        <v>0.26752000999999997</v>
      </c>
      <c r="F321">
        <v>37.379001619999997</v>
      </c>
      <c r="G321">
        <v>0.84950000000000003</v>
      </c>
      <c r="H321">
        <v>34.499000549999998</v>
      </c>
      <c r="J321" s="2">
        <f>TREND(Calibration!$A$2:$A$4,Calibration!$B$2:$B$4,C321)</f>
        <v>340.06644700535753</v>
      </c>
      <c r="K321" s="2">
        <f>TREND(Calibration!$A$2:$A$4,Calibration!$C$2:$C$4,E321)</f>
        <v>572.1117595323783</v>
      </c>
      <c r="L321" s="2">
        <f>TREND(Calibration!$A$2:$A$4,Calibration!$D$2:$D$4,G321)</f>
        <v>614.93720202632426</v>
      </c>
    </row>
    <row r="322" spans="1:12" x14ac:dyDescent="0.25">
      <c r="A322">
        <v>1600785</v>
      </c>
      <c r="B322">
        <v>14.81700039</v>
      </c>
      <c r="C322">
        <v>0.31313999999999997</v>
      </c>
      <c r="D322">
        <v>37.275001529999997</v>
      </c>
      <c r="E322">
        <v>0.26752000999999997</v>
      </c>
      <c r="F322">
        <v>37.372001650000001</v>
      </c>
      <c r="G322">
        <v>0.85000001999999997</v>
      </c>
      <c r="H322">
        <v>34.512001040000001</v>
      </c>
      <c r="J322" s="2">
        <f>TREND(Calibration!$A$2:$A$4,Calibration!$B$2:$B$4,C322)</f>
        <v>361.11752506347693</v>
      </c>
      <c r="K322" s="2">
        <f>TREND(Calibration!$A$2:$A$4,Calibration!$C$2:$C$4,E322)</f>
        <v>572.1117595323783</v>
      </c>
      <c r="L322" s="2">
        <f>TREND(Calibration!$A$2:$A$4,Calibration!$D$2:$D$4,G322)</f>
        <v>615.29155890934294</v>
      </c>
    </row>
    <row r="323" spans="1:12" x14ac:dyDescent="0.25">
      <c r="A323">
        <v>1605785</v>
      </c>
      <c r="B323">
        <v>14.78800011</v>
      </c>
      <c r="C323">
        <v>0.31130001000000002</v>
      </c>
      <c r="D323">
        <v>37.263999939999998</v>
      </c>
      <c r="E323">
        <v>0.26724999999999999</v>
      </c>
      <c r="F323">
        <v>37.347000119999997</v>
      </c>
      <c r="G323">
        <v>0.84840000000000004</v>
      </c>
      <c r="H323">
        <v>34.515998840000002</v>
      </c>
      <c r="J323" s="2">
        <f>TREND(Calibration!$A$2:$A$4,Calibration!$B$2:$B$4,C323)</f>
        <v>352.9801606748631</v>
      </c>
      <c r="K323" s="2">
        <f>TREND(Calibration!$A$2:$A$4,Calibration!$C$2:$C$4,E323)</f>
        <v>570.00389310863079</v>
      </c>
      <c r="L323" s="2">
        <f>TREND(Calibration!$A$2:$A$4,Calibration!$D$2:$D$4,G323)</f>
        <v>614.1576480658415</v>
      </c>
    </row>
    <row r="324" spans="1:12" x14ac:dyDescent="0.25">
      <c r="A324">
        <v>1610785</v>
      </c>
      <c r="B324">
        <v>14.78199959</v>
      </c>
      <c r="C324">
        <v>0.30968001000000001</v>
      </c>
      <c r="D324">
        <v>37.291000369999999</v>
      </c>
      <c r="E324">
        <v>0.26642999000000001</v>
      </c>
      <c r="F324">
        <v>37.361999509999997</v>
      </c>
      <c r="G324">
        <v>0.84729999</v>
      </c>
      <c r="H324">
        <v>34.502998349999999</v>
      </c>
      <c r="J324" s="2">
        <f>TREND(Calibration!$A$2:$A$4,Calibration!$B$2:$B$4,C324)</f>
        <v>345.81570309109634</v>
      </c>
      <c r="K324" s="2">
        <f>TREND(Calibration!$A$2:$A$4,Calibration!$C$2:$C$4,E324)</f>
        <v>563.60238373439574</v>
      </c>
      <c r="L324" s="2">
        <f>TREND(Calibration!$A$2:$A$4,Calibration!$D$2:$D$4,G324)</f>
        <v>613.3780870185044</v>
      </c>
    </row>
    <row r="325" spans="1:12" x14ac:dyDescent="0.25">
      <c r="A325">
        <v>1615797</v>
      </c>
      <c r="B325">
        <v>14.789999959999999</v>
      </c>
      <c r="C325">
        <v>0.31378999000000002</v>
      </c>
      <c r="D325">
        <v>37.263999939999998</v>
      </c>
      <c r="E325">
        <v>0.26583999000000003</v>
      </c>
      <c r="F325">
        <v>37.348999020000001</v>
      </c>
      <c r="G325">
        <v>0.84460002000000001</v>
      </c>
      <c r="H325">
        <v>34.412998199999997</v>
      </c>
      <c r="J325" s="2">
        <f>TREND(Calibration!$A$2:$A$4,Calibration!$B$2:$B$4,C325)</f>
        <v>363.99210888129983</v>
      </c>
      <c r="K325" s="2">
        <f>TREND(Calibration!$A$2:$A$4,Calibration!$C$2:$C$4,E325)</f>
        <v>558.99647584205491</v>
      </c>
      <c r="L325" s="2">
        <f>TREND(Calibration!$A$2:$A$4,Calibration!$D$2:$D$4,G325)</f>
        <v>611.46465764879099</v>
      </c>
    </row>
    <row r="326" spans="1:12" x14ac:dyDescent="0.25">
      <c r="A326">
        <v>1620785</v>
      </c>
      <c r="B326">
        <v>14.82499981</v>
      </c>
      <c r="C326">
        <v>0.30903000000000003</v>
      </c>
      <c r="D326">
        <v>37.305999759999999</v>
      </c>
      <c r="E326">
        <v>0.26557001000000002</v>
      </c>
      <c r="F326">
        <v>37.301998140000002</v>
      </c>
      <c r="G326">
        <v>0.84030002000000004</v>
      </c>
      <c r="H326">
        <v>34.466999049999998</v>
      </c>
      <c r="J326" s="2">
        <f>TREND(Calibration!$A$2:$A$4,Calibration!$B$2:$B$4,C326)</f>
        <v>342.9410308231802</v>
      </c>
      <c r="K326" s="2">
        <f>TREND(Calibration!$A$2:$A$4,Calibration!$C$2:$C$4,E326)</f>
        <v>556.88884361701344</v>
      </c>
      <c r="L326" s="2">
        <f>TREND(Calibration!$A$2:$A$4,Calibration!$D$2:$D$4,G326)</f>
        <v>608.4173103487218</v>
      </c>
    </row>
    <row r="327" spans="1:12" x14ac:dyDescent="0.25">
      <c r="A327">
        <v>1625785</v>
      </c>
      <c r="B327">
        <v>14.90799999</v>
      </c>
      <c r="C327">
        <v>0.31005999000000001</v>
      </c>
      <c r="D327">
        <v>37.291000369999999</v>
      </c>
      <c r="E327">
        <v>0.26513999999999999</v>
      </c>
      <c r="F327">
        <v>37.337001800000003</v>
      </c>
      <c r="G327">
        <v>0.85000001999999997</v>
      </c>
      <c r="H327">
        <v>34.483001710000003</v>
      </c>
      <c r="J327" s="2">
        <f>TREND(Calibration!$A$2:$A$4,Calibration!$B$2:$B$4,C327)</f>
        <v>347.49616641991088</v>
      </c>
      <c r="K327" s="2">
        <f>TREND(Calibration!$A$2:$A$4,Calibration!$C$2:$C$4,E327)</f>
        <v>553.53191742585091</v>
      </c>
      <c r="L327" s="2">
        <f>TREND(Calibration!$A$2:$A$4,Calibration!$D$2:$D$4,G327)</f>
        <v>615.29155890934294</v>
      </c>
    </row>
    <row r="328" spans="1:12" x14ac:dyDescent="0.25">
      <c r="A328">
        <v>1630785</v>
      </c>
      <c r="B328">
        <v>14.916000370000001</v>
      </c>
      <c r="C328">
        <v>0.30730000000000002</v>
      </c>
      <c r="D328">
        <v>37.305999759999999</v>
      </c>
      <c r="E328">
        <v>0.26519000999999998</v>
      </c>
      <c r="F328">
        <v>37.394001009999997</v>
      </c>
      <c r="G328">
        <v>0.85919999999999996</v>
      </c>
      <c r="H328">
        <v>34.488998410000001</v>
      </c>
      <c r="J328" s="2">
        <f>TREND(Calibration!$A$2:$A$4,Calibration!$B$2:$B$4,C328)</f>
        <v>335.29009772446648</v>
      </c>
      <c r="K328" s="2">
        <f>TREND(Calibration!$A$2:$A$4,Calibration!$C$2:$C$4,E328)</f>
        <v>553.92232666940367</v>
      </c>
      <c r="L328" s="2">
        <f>TREND(Calibration!$A$2:$A$4,Calibration!$D$2:$D$4,G328)</f>
        <v>621.8114505869454</v>
      </c>
    </row>
    <row r="329" spans="1:12" x14ac:dyDescent="0.25">
      <c r="A329">
        <v>1635785</v>
      </c>
      <c r="B329">
        <v>14.90699959</v>
      </c>
      <c r="C329">
        <v>0.31141001000000001</v>
      </c>
      <c r="D329">
        <v>37.259998320000001</v>
      </c>
      <c r="E329">
        <v>0.26486999</v>
      </c>
      <c r="F329">
        <v>37.359001159999998</v>
      </c>
      <c r="G329">
        <v>0.8538</v>
      </c>
      <c r="H329">
        <v>34.502998349999999</v>
      </c>
      <c r="J329" s="2">
        <f>TREND(Calibration!$A$2:$A$4,Calibration!$B$2:$B$4,C329)</f>
        <v>353.46663618981006</v>
      </c>
      <c r="K329" s="2">
        <f>TREND(Calibration!$A$2:$A$4,Calibration!$C$2:$C$4,E329)</f>
        <v>551.4240510021034</v>
      </c>
      <c r="L329" s="2">
        <f>TREND(Calibration!$A$2:$A$4,Calibration!$D$2:$D$4,G329)</f>
        <v>617.98454932639345</v>
      </c>
    </row>
    <row r="330" spans="1:12" x14ac:dyDescent="0.25">
      <c r="A330">
        <v>1640785</v>
      </c>
      <c r="B330">
        <v>14.914999959999999</v>
      </c>
      <c r="C330">
        <v>0.30491998999999997</v>
      </c>
      <c r="D330">
        <v>37.318000789999999</v>
      </c>
      <c r="E330">
        <v>0.26486999</v>
      </c>
      <c r="F330">
        <v>37.349998470000003</v>
      </c>
      <c r="G330">
        <v>0.85919999999999996</v>
      </c>
      <c r="H330">
        <v>34.4679985</v>
      </c>
      <c r="J330" s="2">
        <f>TREND(Calibration!$A$2:$A$4,Calibration!$B$2:$B$4,C330)</f>
        <v>324.76449235783616</v>
      </c>
      <c r="K330" s="2">
        <f>TREND(Calibration!$A$2:$A$4,Calibration!$C$2:$C$4,E330)</f>
        <v>551.4240510021034</v>
      </c>
      <c r="L330" s="2">
        <f>TREND(Calibration!$A$2:$A$4,Calibration!$D$2:$D$4,G330)</f>
        <v>621.8114505869454</v>
      </c>
    </row>
    <row r="331" spans="1:12" x14ac:dyDescent="0.25">
      <c r="A331">
        <v>1645794</v>
      </c>
      <c r="B331">
        <v>14.86100006</v>
      </c>
      <c r="C331">
        <v>0.30832999999999999</v>
      </c>
      <c r="D331">
        <v>37.332000729999997</v>
      </c>
      <c r="E331">
        <v>0.26513999999999999</v>
      </c>
      <c r="F331">
        <v>37.301998140000002</v>
      </c>
      <c r="G331">
        <v>0.84680003000000004</v>
      </c>
      <c r="H331">
        <v>34.441001890000003</v>
      </c>
      <c r="J331" s="2">
        <f>TREND(Calibration!$A$2:$A$4,Calibration!$B$2:$B$4,C331)</f>
        <v>339.84527754624378</v>
      </c>
      <c r="K331" s="2">
        <f>TREND(Calibration!$A$2:$A$4,Calibration!$C$2:$C$4,E331)</f>
        <v>553.53191742585091</v>
      </c>
      <c r="L331" s="2">
        <f>TREND(Calibration!$A$2:$A$4,Calibration!$D$2:$D$4,G331)</f>
        <v>613.02377265661084</v>
      </c>
    </row>
    <row r="332" spans="1:12" x14ac:dyDescent="0.25">
      <c r="A332">
        <v>1650785</v>
      </c>
      <c r="B332">
        <v>14.852000240000001</v>
      </c>
      <c r="C332">
        <v>0.30871000999999998</v>
      </c>
      <c r="D332">
        <v>37.301998140000002</v>
      </c>
      <c r="E332">
        <v>0.26486999</v>
      </c>
      <c r="F332">
        <v>37.346000670000002</v>
      </c>
      <c r="G332">
        <v>0.8538</v>
      </c>
      <c r="H332">
        <v>34.479999540000001</v>
      </c>
      <c r="J332" s="2">
        <f>TREND(Calibration!$A$2:$A$4,Calibration!$B$2:$B$4,C332)</f>
        <v>341.52587355019887</v>
      </c>
      <c r="K332" s="2">
        <f>TREND(Calibration!$A$2:$A$4,Calibration!$C$2:$C$4,E332)</f>
        <v>551.4240510021034</v>
      </c>
      <c r="L332" s="2">
        <f>TREND(Calibration!$A$2:$A$4,Calibration!$D$2:$D$4,G332)</f>
        <v>617.98454932639345</v>
      </c>
    </row>
    <row r="333" spans="1:12" x14ac:dyDescent="0.25">
      <c r="A333">
        <v>1655785</v>
      </c>
      <c r="B333">
        <v>14.852999690000001</v>
      </c>
      <c r="C333">
        <v>0.30805999000000001</v>
      </c>
      <c r="D333">
        <v>37.271999360000002</v>
      </c>
      <c r="E333">
        <v>0.26513999999999999</v>
      </c>
      <c r="F333">
        <v>37.375</v>
      </c>
      <c r="G333">
        <v>0.84789996999999995</v>
      </c>
      <c r="H333">
        <v>34.436000819999997</v>
      </c>
      <c r="J333" s="2">
        <f>TREND(Calibration!$A$2:$A$4,Calibration!$B$2:$B$4,C333)</f>
        <v>338.65115705723588</v>
      </c>
      <c r="K333" s="2">
        <f>TREND(Calibration!$A$2:$A$4,Calibration!$C$2:$C$4,E333)</f>
        <v>553.53191742585091</v>
      </c>
      <c r="L333" s="2">
        <f>TREND(Calibration!$A$2:$A$4,Calibration!$D$2:$D$4,G333)</f>
        <v>613.80328409596848</v>
      </c>
    </row>
    <row r="334" spans="1:12" x14ac:dyDescent="0.25">
      <c r="A334">
        <v>1660785</v>
      </c>
      <c r="B334">
        <v>14.90699959</v>
      </c>
      <c r="C334">
        <v>0.30903000000000003</v>
      </c>
      <c r="D334">
        <v>37.29499817</v>
      </c>
      <c r="E334">
        <v>0.26513999999999999</v>
      </c>
      <c r="F334">
        <v>37.355998990000003</v>
      </c>
      <c r="G334">
        <v>0.84789996999999995</v>
      </c>
      <c r="H334">
        <v>34.471000670000002</v>
      </c>
      <c r="J334" s="2">
        <f>TREND(Calibration!$A$2:$A$4,Calibration!$B$2:$B$4,C334)</f>
        <v>342.9410308231802</v>
      </c>
      <c r="K334" s="2">
        <f>TREND(Calibration!$A$2:$A$4,Calibration!$C$2:$C$4,E334)</f>
        <v>553.53191742585091</v>
      </c>
      <c r="L334" s="2">
        <f>TREND(Calibration!$A$2:$A$4,Calibration!$D$2:$D$4,G334)</f>
        <v>613.80328409596848</v>
      </c>
    </row>
    <row r="335" spans="1:12" x14ac:dyDescent="0.25">
      <c r="A335">
        <v>1665785</v>
      </c>
      <c r="B335">
        <v>14.86600018</v>
      </c>
      <c r="C335">
        <v>0.30903000000000003</v>
      </c>
      <c r="D335">
        <v>37.312000269999999</v>
      </c>
      <c r="E335">
        <v>0.26453999</v>
      </c>
      <c r="F335">
        <v>37.349998470000003</v>
      </c>
      <c r="G335">
        <v>0.84460002000000001</v>
      </c>
      <c r="H335">
        <v>34.490001679999999</v>
      </c>
      <c r="J335" s="2">
        <f>TREND(Calibration!$A$2:$A$4,Calibration!$B$2:$B$4,C335)</f>
        <v>342.9410308231802</v>
      </c>
      <c r="K335" s="2">
        <f>TREND(Calibration!$A$2:$A$4,Calibration!$C$2:$C$4,E335)</f>
        <v>548.84786523181106</v>
      </c>
      <c r="L335" s="2">
        <f>TREND(Calibration!$A$2:$A$4,Calibration!$D$2:$D$4,G335)</f>
        <v>611.46465764879099</v>
      </c>
    </row>
    <row r="336" spans="1:12" x14ac:dyDescent="0.25">
      <c r="A336">
        <v>1670807</v>
      </c>
      <c r="B336">
        <v>14.75599957</v>
      </c>
      <c r="C336">
        <v>0.30961999000000001</v>
      </c>
      <c r="D336">
        <v>37.312000269999999</v>
      </c>
      <c r="E336">
        <v>0.26422000000000001</v>
      </c>
      <c r="F336">
        <v>37.337001800000003</v>
      </c>
      <c r="G336">
        <v>0.84030002000000004</v>
      </c>
      <c r="H336">
        <v>34.394001009999997</v>
      </c>
      <c r="J336" s="2">
        <f>TREND(Calibration!$A$2:$A$4,Calibration!$B$2:$B$4,C336)</f>
        <v>345.55026436012236</v>
      </c>
      <c r="K336" s="2">
        <f>TREND(Calibration!$A$2:$A$4,Calibration!$C$2:$C$4,E336)</f>
        <v>546.34982376321727</v>
      </c>
      <c r="L336" s="2">
        <f>TREND(Calibration!$A$2:$A$4,Calibration!$D$2:$D$4,G336)</f>
        <v>608.4173103487218</v>
      </c>
    </row>
    <row r="337" spans="1:12" x14ac:dyDescent="0.25">
      <c r="A337">
        <v>1675785</v>
      </c>
      <c r="B337">
        <v>14.71500015</v>
      </c>
      <c r="C337">
        <v>0.31027000999999998</v>
      </c>
      <c r="D337">
        <v>37.283000950000002</v>
      </c>
      <c r="E337">
        <v>0.26422000000000001</v>
      </c>
      <c r="F337">
        <v>37.291999820000001</v>
      </c>
      <c r="G337">
        <v>0.83380001999999998</v>
      </c>
      <c r="H337">
        <v>34.471000670000002</v>
      </c>
      <c r="J337" s="2">
        <f>TREND(Calibration!$A$2:$A$4,Calibration!$B$2:$B$4,C337)</f>
        <v>348.42498085308534</v>
      </c>
      <c r="K337" s="2">
        <f>TREND(Calibration!$A$2:$A$4,Calibration!$C$2:$C$4,E337)</f>
        <v>546.34982376321727</v>
      </c>
      <c r="L337" s="2">
        <f>TREND(Calibration!$A$2:$A$4,Calibration!$D$2:$D$4,G337)</f>
        <v>603.81085512768698</v>
      </c>
    </row>
    <row r="338" spans="1:12" x14ac:dyDescent="0.25">
      <c r="A338">
        <v>1680785</v>
      </c>
      <c r="B338">
        <v>14.70699978</v>
      </c>
      <c r="C338">
        <v>0.31162000000000001</v>
      </c>
      <c r="D338">
        <v>37.291000369999999</v>
      </c>
      <c r="E338">
        <v>0.26416001</v>
      </c>
      <c r="F338">
        <v>37.352001190000003</v>
      </c>
      <c r="G338">
        <v>0.85219997000000003</v>
      </c>
      <c r="H338">
        <v>34.4679985</v>
      </c>
      <c r="J338" s="2">
        <f>TREND(Calibration!$A$2:$A$4,Calibration!$B$2:$B$4,C338)</f>
        <v>354.39531794784421</v>
      </c>
      <c r="K338" s="2">
        <f>TREND(Calibration!$A$2:$A$4,Calibration!$C$2:$C$4,E338)</f>
        <v>545.88150441667244</v>
      </c>
      <c r="L338" s="2">
        <f>TREND(Calibration!$A$2:$A$4,Calibration!$D$2:$D$4,G338)</f>
        <v>616.85063139603767</v>
      </c>
    </row>
    <row r="339" spans="1:12" x14ac:dyDescent="0.25">
      <c r="A339">
        <v>1685795</v>
      </c>
      <c r="B339">
        <v>14.65799999</v>
      </c>
      <c r="C339">
        <v>0.31022</v>
      </c>
      <c r="D339">
        <v>37.308998109999997</v>
      </c>
      <c r="E339">
        <v>0.26411000000000001</v>
      </c>
      <c r="F339">
        <v>37.321998600000001</v>
      </c>
      <c r="G339">
        <v>0.84030002000000004</v>
      </c>
      <c r="H339">
        <v>34.388999939999998</v>
      </c>
      <c r="J339" s="2">
        <f>TREND(Calibration!$A$2:$A$4,Calibration!$B$2:$B$4,C339)</f>
        <v>348.20381139397159</v>
      </c>
      <c r="K339" s="2">
        <f>TREND(Calibration!$A$2:$A$4,Calibration!$C$2:$C$4,E339)</f>
        <v>545.49109517311967</v>
      </c>
      <c r="L339" s="2">
        <f>TREND(Calibration!$A$2:$A$4,Calibration!$D$2:$D$4,G339)</f>
        <v>608.4173103487218</v>
      </c>
    </row>
    <row r="340" spans="1:12" x14ac:dyDescent="0.25">
      <c r="A340">
        <v>1690785</v>
      </c>
      <c r="B340">
        <v>14.583999629999999</v>
      </c>
      <c r="C340">
        <v>0.30637999999999999</v>
      </c>
      <c r="D340">
        <v>37.325000760000002</v>
      </c>
      <c r="E340">
        <v>0.26422000000000001</v>
      </c>
      <c r="F340">
        <v>37.303001399999999</v>
      </c>
      <c r="G340">
        <v>0.83759998999999996</v>
      </c>
      <c r="H340">
        <v>34.430999759999999</v>
      </c>
      <c r="J340" s="2">
        <f>TREND(Calibration!$A$2:$A$4,Calibration!$B$2:$B$4,C340)</f>
        <v>331.22139341763568</v>
      </c>
      <c r="K340" s="2">
        <f>TREND(Calibration!$A$2:$A$4,Calibration!$C$2:$C$4,E340)</f>
        <v>546.34982376321727</v>
      </c>
      <c r="L340" s="2">
        <f>TREND(Calibration!$A$2:$A$4,Calibration!$D$2:$D$4,G340)</f>
        <v>606.50383845788326</v>
      </c>
    </row>
    <row r="341" spans="1:12" x14ac:dyDescent="0.25">
      <c r="A341">
        <v>1695785</v>
      </c>
      <c r="B341">
        <v>14.63300037</v>
      </c>
      <c r="C341">
        <v>0.31108001000000002</v>
      </c>
      <c r="D341">
        <v>37.265998840000002</v>
      </c>
      <c r="E341">
        <v>0.26422000000000001</v>
      </c>
      <c r="F341">
        <v>37.326999659999998</v>
      </c>
      <c r="G341">
        <v>0.84950000000000003</v>
      </c>
      <c r="H341">
        <v>34.4679985</v>
      </c>
      <c r="J341" s="2">
        <f>TREND(Calibration!$A$2:$A$4,Calibration!$B$2:$B$4,C341)</f>
        <v>352.00720964496873</v>
      </c>
      <c r="K341" s="2">
        <f>TREND(Calibration!$A$2:$A$4,Calibration!$C$2:$C$4,E341)</f>
        <v>546.34982376321727</v>
      </c>
      <c r="L341" s="2">
        <f>TREND(Calibration!$A$2:$A$4,Calibration!$D$2:$D$4,G341)</f>
        <v>614.93720202632426</v>
      </c>
    </row>
    <row r="342" spans="1:12" x14ac:dyDescent="0.25">
      <c r="A342">
        <v>1700785</v>
      </c>
      <c r="B342">
        <v>14.63300037</v>
      </c>
      <c r="C342">
        <v>0.31384000000000001</v>
      </c>
      <c r="D342">
        <v>37.29499817</v>
      </c>
      <c r="E342">
        <v>0.26422000000000001</v>
      </c>
      <c r="F342">
        <v>37.317001339999997</v>
      </c>
      <c r="G342">
        <v>0.84140002999999997</v>
      </c>
      <c r="H342">
        <v>34.402999880000003</v>
      </c>
      <c r="J342" s="2">
        <f>TREND(Calibration!$A$2:$A$4,Calibration!$B$2:$B$4,C342)</f>
        <v>364.21327834041335</v>
      </c>
      <c r="K342" s="2">
        <f>TREND(Calibration!$A$2:$A$4,Calibration!$C$2:$C$4,E342)</f>
        <v>546.34982376321727</v>
      </c>
      <c r="L342" s="2">
        <f>TREND(Calibration!$A$2:$A$4,Calibration!$D$2:$D$4,G342)</f>
        <v>609.19687139605878</v>
      </c>
    </row>
    <row r="343" spans="1:12" x14ac:dyDescent="0.25">
      <c r="A343">
        <v>1705785</v>
      </c>
      <c r="B343">
        <v>14.600000380000001</v>
      </c>
      <c r="C343">
        <v>0.30098000000000003</v>
      </c>
      <c r="D343">
        <v>37.304000850000001</v>
      </c>
      <c r="E343">
        <v>0.26416001</v>
      </c>
      <c r="F343">
        <v>37.307998660000003</v>
      </c>
      <c r="G343">
        <v>0.83600003000000001</v>
      </c>
      <c r="H343">
        <v>34.412998199999997</v>
      </c>
      <c r="J343" s="2">
        <f>TREND(Calibration!$A$2:$A$4,Calibration!$B$2:$B$4,C343)</f>
        <v>307.33986813841352</v>
      </c>
      <c r="K343" s="2">
        <f>TREND(Calibration!$A$2:$A$4,Calibration!$C$2:$C$4,E343)</f>
        <v>545.88150441667244</v>
      </c>
      <c r="L343" s="2">
        <f>TREND(Calibration!$A$2:$A$4,Calibration!$D$2:$D$4,G343)</f>
        <v>605.36997013550683</v>
      </c>
    </row>
    <row r="344" spans="1:12" x14ac:dyDescent="0.25">
      <c r="A344">
        <v>1710795</v>
      </c>
      <c r="B344">
        <v>14.52900028</v>
      </c>
      <c r="C344">
        <v>0.30821999999999999</v>
      </c>
      <c r="D344">
        <v>37.304000850000001</v>
      </c>
      <c r="E344">
        <v>0.26422000000000001</v>
      </c>
      <c r="F344">
        <v>37.276000979999999</v>
      </c>
      <c r="G344">
        <v>0.82899999999999996</v>
      </c>
      <c r="H344">
        <v>34.473999020000001</v>
      </c>
      <c r="J344" s="2">
        <f>TREND(Calibration!$A$2:$A$4,Calibration!$B$2:$B$4,C344)</f>
        <v>339.35880203129682</v>
      </c>
      <c r="K344" s="2">
        <f>TREND(Calibration!$A$2:$A$4,Calibration!$C$2:$C$4,E344)</f>
        <v>546.34982376321727</v>
      </c>
      <c r="L344" s="2">
        <f>TREND(Calibration!$A$2:$A$4,Calibration!$D$2:$D$4,G344)</f>
        <v>600.40915094459899</v>
      </c>
    </row>
    <row r="345" spans="1:12" x14ac:dyDescent="0.25">
      <c r="A345">
        <v>1715786</v>
      </c>
      <c r="B345">
        <v>14.51599979</v>
      </c>
      <c r="C345">
        <v>0.31097998999999998</v>
      </c>
      <c r="D345">
        <v>37.304000850000001</v>
      </c>
      <c r="E345">
        <v>0.26416001</v>
      </c>
      <c r="F345">
        <v>37.359001159999998</v>
      </c>
      <c r="G345">
        <v>0.83979999999999999</v>
      </c>
      <c r="H345">
        <v>34.444999690000003</v>
      </c>
      <c r="J345" s="2">
        <f>TREND(Calibration!$A$2:$A$4,Calibration!$B$2:$B$4,C345)</f>
        <v>351.56487072674122</v>
      </c>
      <c r="K345" s="2">
        <f>TREND(Calibration!$A$2:$A$4,Calibration!$C$2:$C$4,E345)</f>
        <v>545.88150441667244</v>
      </c>
      <c r="L345" s="2">
        <f>TREND(Calibration!$A$2:$A$4,Calibration!$D$2:$D$4,G345)</f>
        <v>608.062953465703</v>
      </c>
    </row>
    <row r="346" spans="1:12" x14ac:dyDescent="0.25">
      <c r="A346">
        <v>1720785</v>
      </c>
      <c r="B346">
        <v>14.51599979</v>
      </c>
      <c r="C346">
        <v>0.31621999000000001</v>
      </c>
      <c r="D346">
        <v>37.291000369999999</v>
      </c>
      <c r="E346">
        <v>0.26416001</v>
      </c>
      <c r="F346">
        <v>37.340000150000002</v>
      </c>
      <c r="G346">
        <v>0.83600003000000001</v>
      </c>
      <c r="H346">
        <v>34.429000850000001</v>
      </c>
      <c r="J346" s="2">
        <f>TREND(Calibration!$A$2:$A$4,Calibration!$B$2:$B$4,C346)</f>
        <v>374.73879525694974</v>
      </c>
      <c r="K346" s="2">
        <f>TREND(Calibration!$A$2:$A$4,Calibration!$C$2:$C$4,E346)</f>
        <v>545.88150441667244</v>
      </c>
      <c r="L346" s="2">
        <f>TREND(Calibration!$A$2:$A$4,Calibration!$D$2:$D$4,G346)</f>
        <v>605.36997013550683</v>
      </c>
    </row>
    <row r="347" spans="1:12" x14ac:dyDescent="0.25">
      <c r="A347">
        <v>1725785</v>
      </c>
      <c r="B347">
        <v>14.571000099999999</v>
      </c>
      <c r="C347">
        <v>0.31378999000000002</v>
      </c>
      <c r="D347">
        <v>37.323001859999998</v>
      </c>
      <c r="E347">
        <v>0.26453999</v>
      </c>
      <c r="F347">
        <v>37.298000340000002</v>
      </c>
      <c r="G347">
        <v>0.83490001999999996</v>
      </c>
      <c r="H347">
        <v>34.409999849999998</v>
      </c>
      <c r="J347" s="2">
        <f>TREND(Calibration!$A$2:$A$4,Calibration!$B$2:$B$4,C347)</f>
        <v>363.99210888129983</v>
      </c>
      <c r="K347" s="2">
        <f>TREND(Calibration!$A$2:$A$4,Calibration!$C$2:$C$4,E347)</f>
        <v>548.84786523181106</v>
      </c>
      <c r="L347" s="2">
        <f>TREND(Calibration!$A$2:$A$4,Calibration!$D$2:$D$4,G347)</f>
        <v>604.59040908816974</v>
      </c>
    </row>
    <row r="348" spans="1:12" x14ac:dyDescent="0.25">
      <c r="A348">
        <v>1730785</v>
      </c>
      <c r="B348">
        <v>14.690999980000001</v>
      </c>
      <c r="C348">
        <v>0.31334999000000002</v>
      </c>
      <c r="D348">
        <v>37.312999730000001</v>
      </c>
      <c r="E348">
        <v>0.26486999</v>
      </c>
      <c r="F348">
        <v>37.303001399999999</v>
      </c>
      <c r="G348">
        <v>0.82730000999999997</v>
      </c>
      <c r="H348">
        <v>34.395000459999999</v>
      </c>
      <c r="J348" s="2">
        <f>TREND(Calibration!$A$2:$A$4,Calibration!$B$2:$B$4,C348)</f>
        <v>362.0462068215113</v>
      </c>
      <c r="K348" s="2">
        <f>TREND(Calibration!$A$2:$A$4,Calibration!$C$2:$C$4,E348)</f>
        <v>551.4240510021034</v>
      </c>
      <c r="L348" s="2">
        <f>TREND(Calibration!$A$2:$A$4,Calibration!$D$2:$D$4,G348)</f>
        <v>599.20439281979793</v>
      </c>
    </row>
    <row r="349" spans="1:12" x14ac:dyDescent="0.25">
      <c r="A349">
        <v>1735809</v>
      </c>
      <c r="B349">
        <v>14.739999770000001</v>
      </c>
      <c r="C349">
        <v>0.31125000000000003</v>
      </c>
      <c r="D349">
        <v>37.293998719999998</v>
      </c>
      <c r="E349">
        <v>0.26519000999999998</v>
      </c>
      <c r="F349">
        <v>37.362998959999999</v>
      </c>
      <c r="G349">
        <v>0.84140002999999997</v>
      </c>
      <c r="H349">
        <v>34.487998959999999</v>
      </c>
      <c r="J349" s="2">
        <f>TREND(Calibration!$A$2:$A$4,Calibration!$B$2:$B$4,C349)</f>
        <v>352.75899121574935</v>
      </c>
      <c r="K349" s="2">
        <f>TREND(Calibration!$A$2:$A$4,Calibration!$C$2:$C$4,E349)</f>
        <v>553.92232666940367</v>
      </c>
      <c r="L349" s="2">
        <f>TREND(Calibration!$A$2:$A$4,Calibration!$D$2:$D$4,G349)</f>
        <v>609.19687139605878</v>
      </c>
    </row>
    <row r="350" spans="1:12" x14ac:dyDescent="0.25">
      <c r="A350">
        <v>1740788</v>
      </c>
      <c r="B350">
        <v>14.710000040000001</v>
      </c>
      <c r="C350">
        <v>0.30713998999999997</v>
      </c>
      <c r="D350">
        <v>37.308998109999997</v>
      </c>
      <c r="E350">
        <v>0.26519000999999998</v>
      </c>
      <c r="F350">
        <v>37.35400009</v>
      </c>
      <c r="G350">
        <v>0.84030002000000004</v>
      </c>
      <c r="H350">
        <v>34.450000760000002</v>
      </c>
      <c r="J350" s="2">
        <f>TREND(Calibration!$A$2:$A$4,Calibration!$B$2:$B$4,C350)</f>
        <v>334.58245275040531</v>
      </c>
      <c r="K350" s="2">
        <f>TREND(Calibration!$A$2:$A$4,Calibration!$C$2:$C$4,E350)</f>
        <v>553.92232666940367</v>
      </c>
      <c r="L350" s="2">
        <f>TREND(Calibration!$A$2:$A$4,Calibration!$D$2:$D$4,G350)</f>
        <v>608.4173103487218</v>
      </c>
    </row>
    <row r="351" spans="1:12" x14ac:dyDescent="0.25">
      <c r="A351">
        <v>1745785</v>
      </c>
      <c r="B351">
        <v>14.678000450000001</v>
      </c>
      <c r="C351">
        <v>0.31027000999999998</v>
      </c>
      <c r="D351">
        <v>37.308998109999997</v>
      </c>
      <c r="E351">
        <v>0.26524999999999999</v>
      </c>
      <c r="F351">
        <v>37.299999239999998</v>
      </c>
      <c r="G351">
        <v>0.83380001999999998</v>
      </c>
      <c r="H351">
        <v>34.430999759999999</v>
      </c>
      <c r="J351" s="2">
        <f>TREND(Calibration!$A$2:$A$4,Calibration!$B$2:$B$4,C351)</f>
        <v>348.42498085308534</v>
      </c>
      <c r="K351" s="2">
        <f>TREND(Calibration!$A$2:$A$4,Calibration!$C$2:$C$4,E351)</f>
        <v>554.39064601594851</v>
      </c>
      <c r="L351" s="2">
        <f>TREND(Calibration!$A$2:$A$4,Calibration!$D$2:$D$4,G351)</f>
        <v>603.81085512768698</v>
      </c>
    </row>
    <row r="352" spans="1:12" x14ac:dyDescent="0.25">
      <c r="A352">
        <v>1750785</v>
      </c>
      <c r="B352">
        <v>14.661999700000001</v>
      </c>
      <c r="C352">
        <v>0.31</v>
      </c>
      <c r="D352">
        <v>37.361000060000002</v>
      </c>
      <c r="E352">
        <v>0.26519000999999998</v>
      </c>
      <c r="F352">
        <v>37.283000950000002</v>
      </c>
      <c r="G352">
        <v>0.82789999000000003</v>
      </c>
      <c r="H352">
        <v>34.429000850000001</v>
      </c>
      <c r="J352" s="2">
        <f>TREND(Calibration!$A$2:$A$4,Calibration!$B$2:$B$4,C352)</f>
        <v>347.23086036407744</v>
      </c>
      <c r="K352" s="2">
        <f>TREND(Calibration!$A$2:$A$4,Calibration!$C$2:$C$4,E352)</f>
        <v>553.92232666940367</v>
      </c>
      <c r="L352" s="2">
        <f>TREND(Calibration!$A$2:$A$4,Calibration!$D$2:$D$4,G352)</f>
        <v>599.62958989726212</v>
      </c>
    </row>
    <row r="353" spans="1:12" x14ac:dyDescent="0.25">
      <c r="A353">
        <v>1755785</v>
      </c>
      <c r="B353">
        <v>14.690999980000001</v>
      </c>
      <c r="C353">
        <v>0.31</v>
      </c>
      <c r="D353">
        <v>37.313999180000003</v>
      </c>
      <c r="E353">
        <v>0.26546001000000002</v>
      </c>
      <c r="F353">
        <v>37.333000179999999</v>
      </c>
      <c r="G353">
        <v>0.84680003000000004</v>
      </c>
      <c r="H353">
        <v>34.4679985</v>
      </c>
      <c r="J353" s="2">
        <f>TREND(Calibration!$A$2:$A$4,Calibration!$B$2:$B$4,C353)</f>
        <v>347.23086036407744</v>
      </c>
      <c r="K353" s="2">
        <f>TREND(Calibration!$A$2:$A$4,Calibration!$C$2:$C$4,E353)</f>
        <v>556.03011502691584</v>
      </c>
      <c r="L353" s="2">
        <f>TREND(Calibration!$A$2:$A$4,Calibration!$D$2:$D$4,G353)</f>
        <v>613.02377265661084</v>
      </c>
    </row>
    <row r="354" spans="1:12" x14ac:dyDescent="0.25">
      <c r="A354">
        <v>1760785</v>
      </c>
      <c r="B354">
        <v>14.63899994</v>
      </c>
      <c r="C354">
        <v>0.30941001000000001</v>
      </c>
      <c r="D354">
        <v>37.333000179999999</v>
      </c>
      <c r="E354">
        <v>0.26546001000000002</v>
      </c>
      <c r="F354">
        <v>37.29499817</v>
      </c>
      <c r="G354">
        <v>0.84079999000000005</v>
      </c>
      <c r="H354">
        <v>34.396999360000002</v>
      </c>
      <c r="J354" s="2">
        <f>TREND(Calibration!$A$2:$A$4,Calibration!$B$2:$B$4,C354)</f>
        <v>344.62162682713529</v>
      </c>
      <c r="K354" s="2">
        <f>TREND(Calibration!$A$2:$A$4,Calibration!$C$2:$C$4,E354)</f>
        <v>556.03011502691584</v>
      </c>
      <c r="L354" s="2">
        <f>TREND(Calibration!$A$2:$A$4,Calibration!$D$2:$D$4,G354)</f>
        <v>608.77163179746969</v>
      </c>
    </row>
    <row r="355" spans="1:12" x14ac:dyDescent="0.25">
      <c r="A355">
        <v>1765785</v>
      </c>
      <c r="B355">
        <v>14.65499973</v>
      </c>
      <c r="C355">
        <v>0.31195000000000001</v>
      </c>
      <c r="D355">
        <v>37.344001769999998</v>
      </c>
      <c r="E355">
        <v>0.26578998999999998</v>
      </c>
      <c r="F355">
        <v>37.268001560000002</v>
      </c>
      <c r="G355">
        <v>0.82569999000000005</v>
      </c>
      <c r="H355">
        <v>34.45299911</v>
      </c>
      <c r="J355" s="2">
        <f>TREND(Calibration!$A$2:$A$4,Calibration!$B$2:$B$4,C355)</f>
        <v>355.85474449268554</v>
      </c>
      <c r="K355" s="2">
        <f>TREND(Calibration!$A$2:$A$4,Calibration!$C$2:$C$4,E355)</f>
        <v>558.60614466473749</v>
      </c>
      <c r="L355" s="2">
        <f>TREND(Calibration!$A$2:$A$4,Calibration!$D$2:$D$4,G355)</f>
        <v>598.07048197629649</v>
      </c>
    </row>
    <row r="356" spans="1:12" x14ac:dyDescent="0.25">
      <c r="A356">
        <v>1770785</v>
      </c>
      <c r="B356">
        <v>14.678000450000001</v>
      </c>
      <c r="C356">
        <v>0.30621999999999999</v>
      </c>
      <c r="D356">
        <v>37.32799911</v>
      </c>
      <c r="E356">
        <v>0.26605999000000002</v>
      </c>
      <c r="F356">
        <v>37.332000729999997</v>
      </c>
      <c r="G356">
        <v>0.84140002999999997</v>
      </c>
      <c r="H356">
        <v>34.439998629999998</v>
      </c>
      <c r="J356" s="2">
        <f>TREND(Calibration!$A$2:$A$4,Calibration!$B$2:$B$4,C356)</f>
        <v>330.51379266862182</v>
      </c>
      <c r="K356" s="2">
        <f>TREND(Calibration!$A$2:$A$4,Calibration!$C$2:$C$4,E356)</f>
        <v>560.71393302224965</v>
      </c>
      <c r="L356" s="2">
        <f>TREND(Calibration!$A$2:$A$4,Calibration!$D$2:$D$4,G356)</f>
        <v>609.19687139605878</v>
      </c>
    </row>
    <row r="357" spans="1:12" x14ac:dyDescent="0.25">
      <c r="A357">
        <v>1775785</v>
      </c>
      <c r="B357">
        <v>14.62899971</v>
      </c>
      <c r="C357">
        <v>0.30843999999999999</v>
      </c>
      <c r="D357">
        <v>37.325000760000002</v>
      </c>
      <c r="E357">
        <v>0.26697999</v>
      </c>
      <c r="F357">
        <v>37.293998719999998</v>
      </c>
      <c r="G357">
        <v>0.83109999000000001</v>
      </c>
      <c r="H357">
        <v>34.487998959999999</v>
      </c>
      <c r="J357" s="2">
        <f>TREND(Calibration!$A$2:$A$4,Calibration!$B$2:$B$4,C357)</f>
        <v>340.33175306119097</v>
      </c>
      <c r="K357" s="2">
        <f>TREND(Calibration!$A$2:$A$4,Calibration!$C$2:$C$4,E357)</f>
        <v>567.89602668488328</v>
      </c>
      <c r="L357" s="2">
        <f>TREND(Calibration!$A$2:$A$4,Calibration!$D$2:$D$4,G357)</f>
        <v>601.89738323684844</v>
      </c>
    </row>
    <row r="358" spans="1:12" x14ac:dyDescent="0.25">
      <c r="A358">
        <v>1780785</v>
      </c>
      <c r="B358">
        <v>14.602999690000001</v>
      </c>
      <c r="C358">
        <v>0.31114000000000003</v>
      </c>
      <c r="D358">
        <v>37.305999759999999</v>
      </c>
      <c r="E358">
        <v>0.26724999999999999</v>
      </c>
      <c r="F358">
        <v>37.305999759999999</v>
      </c>
      <c r="G358">
        <v>0.8387</v>
      </c>
      <c r="H358">
        <v>34.487998959999999</v>
      </c>
      <c r="J358" s="2">
        <f>TREND(Calibration!$A$2:$A$4,Calibration!$B$2:$B$4,C358)</f>
        <v>352.27251570080239</v>
      </c>
      <c r="K358" s="2">
        <f>TREND(Calibration!$A$2:$A$4,Calibration!$C$2:$C$4,E358)</f>
        <v>570.00389310863079</v>
      </c>
      <c r="L358" s="2">
        <f>TREND(Calibration!$A$2:$A$4,Calibration!$D$2:$D$4,G358)</f>
        <v>607.28339950522025</v>
      </c>
    </row>
    <row r="359" spans="1:12" x14ac:dyDescent="0.25">
      <c r="A359">
        <v>1785785</v>
      </c>
      <c r="B359">
        <v>14.567999840000001</v>
      </c>
      <c r="C359">
        <v>0.31108001000000002</v>
      </c>
      <c r="D359">
        <v>37.316001890000003</v>
      </c>
      <c r="E359">
        <v>0.26724999999999999</v>
      </c>
      <c r="F359">
        <v>37.308998109999997</v>
      </c>
      <c r="G359">
        <v>0.82899999999999996</v>
      </c>
      <c r="H359">
        <v>34.542999270000003</v>
      </c>
      <c r="J359" s="2">
        <f>TREND(Calibration!$A$2:$A$4,Calibration!$B$2:$B$4,C359)</f>
        <v>352.00720964496873</v>
      </c>
      <c r="K359" s="2">
        <f>TREND(Calibration!$A$2:$A$4,Calibration!$C$2:$C$4,E359)</f>
        <v>570.00389310863079</v>
      </c>
      <c r="L359" s="2">
        <f>TREND(Calibration!$A$2:$A$4,Calibration!$D$2:$D$4,G359)</f>
        <v>600.40915094459899</v>
      </c>
    </row>
    <row r="360" spans="1:12" x14ac:dyDescent="0.25">
      <c r="A360">
        <v>1790795</v>
      </c>
      <c r="B360">
        <v>14.59599972</v>
      </c>
      <c r="C360">
        <v>0.31330001000000002</v>
      </c>
      <c r="D360">
        <v>37.326999659999998</v>
      </c>
      <c r="E360">
        <v>0.26686999</v>
      </c>
      <c r="F360">
        <v>37.3429985</v>
      </c>
      <c r="G360">
        <v>0.83270001000000005</v>
      </c>
      <c r="H360">
        <v>34.458000179999999</v>
      </c>
      <c r="J360" s="2">
        <f>TREND(Calibration!$A$2:$A$4,Calibration!$B$2:$B$4,C360)</f>
        <v>361.8251700375381</v>
      </c>
      <c r="K360" s="2">
        <f>TREND(Calibration!$A$2:$A$4,Calibration!$C$2:$C$4,E360)</f>
        <v>567.03729809478614</v>
      </c>
      <c r="L360" s="2">
        <f>TREND(Calibration!$A$2:$A$4,Calibration!$D$2:$D$4,G360)</f>
        <v>603.03129408034999</v>
      </c>
    </row>
    <row r="361" spans="1:12" x14ac:dyDescent="0.25">
      <c r="A361">
        <v>1795785</v>
      </c>
      <c r="B361">
        <v>14.635000229999999</v>
      </c>
      <c r="C361">
        <v>0.31746000000000002</v>
      </c>
      <c r="D361">
        <v>37.3390007</v>
      </c>
      <c r="E361">
        <v>0.26752000999999997</v>
      </c>
      <c r="F361">
        <v>37.326000209999997</v>
      </c>
      <c r="G361">
        <v>0.82679999000000004</v>
      </c>
      <c r="H361">
        <v>34.478000639999998</v>
      </c>
      <c r="J361" s="2">
        <f>TREND(Calibration!$A$2:$A$4,Calibration!$B$2:$B$4,C361)</f>
        <v>380.22274528685512</v>
      </c>
      <c r="K361" s="2">
        <f>TREND(Calibration!$A$2:$A$4,Calibration!$C$2:$C$4,E361)</f>
        <v>572.1117595323783</v>
      </c>
      <c r="L361" s="2">
        <f>TREND(Calibration!$A$2:$A$4,Calibration!$D$2:$D$4,G361)</f>
        <v>598.85003593677925</v>
      </c>
    </row>
    <row r="362" spans="1:12" x14ac:dyDescent="0.25">
      <c r="A362">
        <v>1800796</v>
      </c>
      <c r="B362">
        <v>14.68700027</v>
      </c>
      <c r="C362">
        <v>0.31162000000000001</v>
      </c>
      <c r="D362">
        <v>37.3390007</v>
      </c>
      <c r="E362">
        <v>0.26713999999999999</v>
      </c>
      <c r="F362">
        <v>37.361000060000002</v>
      </c>
      <c r="G362">
        <v>0.83109999000000001</v>
      </c>
      <c r="H362">
        <v>34.478000639999998</v>
      </c>
      <c r="J362" s="2">
        <f>TREND(Calibration!$A$2:$A$4,Calibration!$B$2:$B$4,C362)</f>
        <v>354.39531794784421</v>
      </c>
      <c r="K362" s="2">
        <f>TREND(Calibration!$A$2:$A$4,Calibration!$C$2:$C$4,E362)</f>
        <v>569.14516451853365</v>
      </c>
      <c r="L362" s="2">
        <f>TREND(Calibration!$A$2:$A$4,Calibration!$D$2:$D$4,G362)</f>
        <v>601.89738323684844</v>
      </c>
    </row>
    <row r="363" spans="1:12" x14ac:dyDescent="0.25">
      <c r="A363">
        <v>1805785</v>
      </c>
      <c r="B363">
        <v>14.69999981</v>
      </c>
      <c r="C363">
        <v>0.31125000000000003</v>
      </c>
      <c r="D363">
        <v>37.34500122</v>
      </c>
      <c r="E363">
        <v>0.26649001</v>
      </c>
      <c r="F363">
        <v>37.347999569999999</v>
      </c>
      <c r="G363">
        <v>0.82999997999999997</v>
      </c>
      <c r="H363">
        <v>34.486999509999997</v>
      </c>
      <c r="J363" s="2">
        <f>TREND(Calibration!$A$2:$A$4,Calibration!$B$2:$B$4,C363)</f>
        <v>352.75899121574935</v>
      </c>
      <c r="K363" s="2">
        <f>TREND(Calibration!$A$2:$A$4,Calibration!$C$2:$C$4,E363)</f>
        <v>564.07093727964707</v>
      </c>
      <c r="L363" s="2">
        <f>TREND(Calibration!$A$2:$A$4,Calibration!$D$2:$D$4,G363)</f>
        <v>601.11782218951134</v>
      </c>
    </row>
    <row r="364" spans="1:12" x14ac:dyDescent="0.25">
      <c r="A364">
        <v>1810785</v>
      </c>
      <c r="B364">
        <v>14.684000019999999</v>
      </c>
      <c r="C364">
        <v>0.31091999999999997</v>
      </c>
      <c r="D364">
        <v>37.317001339999997</v>
      </c>
      <c r="E364">
        <v>0.26653999</v>
      </c>
      <c r="F364">
        <v>37.326000209999997</v>
      </c>
      <c r="G364">
        <v>0.82630002000000002</v>
      </c>
      <c r="H364">
        <v>34.561000819999997</v>
      </c>
      <c r="J364" s="2">
        <f>TREND(Calibration!$A$2:$A$4,Calibration!$B$2:$B$4,C364)</f>
        <v>351.29956467090778</v>
      </c>
      <c r="K364" s="2">
        <f>TREND(Calibration!$A$2:$A$4,Calibration!$C$2:$C$4,E364)</f>
        <v>564.46111232449334</v>
      </c>
      <c r="L364" s="2">
        <f>TREND(Calibration!$A$2:$A$4,Calibration!$D$2:$D$4,G364)</f>
        <v>598.49571448803147</v>
      </c>
    </row>
    <row r="365" spans="1:12" x14ac:dyDescent="0.25">
      <c r="A365">
        <v>1815785</v>
      </c>
      <c r="B365">
        <v>14.66800022</v>
      </c>
      <c r="C365">
        <v>0.31352001000000002</v>
      </c>
      <c r="D365">
        <v>37.305999759999999</v>
      </c>
      <c r="E365">
        <v>0.26605999000000002</v>
      </c>
      <c r="F365">
        <v>37.362998959999999</v>
      </c>
      <c r="G365">
        <v>0.82950002</v>
      </c>
      <c r="H365">
        <v>34.446998600000001</v>
      </c>
      <c r="J365" s="2">
        <f>TREND(Calibration!$A$2:$A$4,Calibration!$B$2:$B$4,C365)</f>
        <v>362.79812106743225</v>
      </c>
      <c r="K365" s="2">
        <f>TREND(Calibration!$A$2:$A$4,Calibration!$C$2:$C$4,E365)</f>
        <v>560.71393302224965</v>
      </c>
      <c r="L365" s="2">
        <f>TREND(Calibration!$A$2:$A$4,Calibration!$D$2:$D$4,G365)</f>
        <v>600.76350782761779</v>
      </c>
    </row>
    <row r="366" spans="1:12" x14ac:dyDescent="0.25">
      <c r="A366">
        <v>1820785</v>
      </c>
      <c r="B366">
        <v>14.67099953</v>
      </c>
      <c r="C366">
        <v>0.30713998999999997</v>
      </c>
      <c r="D366">
        <v>37.333999630000001</v>
      </c>
      <c r="E366">
        <v>0.26583999000000003</v>
      </c>
      <c r="F366">
        <v>37.326999659999998</v>
      </c>
      <c r="G366">
        <v>0.82789999000000003</v>
      </c>
      <c r="H366">
        <v>34.431999210000001</v>
      </c>
      <c r="J366" s="2">
        <f>TREND(Calibration!$A$2:$A$4,Calibration!$B$2:$B$4,C366)</f>
        <v>334.58245275040531</v>
      </c>
      <c r="K366" s="2">
        <f>TREND(Calibration!$A$2:$A$4,Calibration!$C$2:$C$4,E366)</f>
        <v>558.99647584205491</v>
      </c>
      <c r="L366" s="2">
        <f>TREND(Calibration!$A$2:$A$4,Calibration!$D$2:$D$4,G366)</f>
        <v>599.62958989726212</v>
      </c>
    </row>
    <row r="367" spans="1:12" x14ac:dyDescent="0.25">
      <c r="A367">
        <v>1825785</v>
      </c>
      <c r="B367">
        <v>14.744999890000001</v>
      </c>
      <c r="C367">
        <v>0.30702998999999997</v>
      </c>
      <c r="D367">
        <v>37.338001249999998</v>
      </c>
      <c r="E367">
        <v>0.26583999000000003</v>
      </c>
      <c r="F367">
        <v>37.365001679999999</v>
      </c>
      <c r="G367">
        <v>0.84030002000000004</v>
      </c>
      <c r="H367">
        <v>34.444000240000001</v>
      </c>
      <c r="J367" s="2">
        <f>TREND(Calibration!$A$2:$A$4,Calibration!$B$2:$B$4,C367)</f>
        <v>334.09597723545835</v>
      </c>
      <c r="K367" s="2">
        <f>TREND(Calibration!$A$2:$A$4,Calibration!$C$2:$C$4,E367)</f>
        <v>558.99647584205491</v>
      </c>
      <c r="L367" s="2">
        <f>TREND(Calibration!$A$2:$A$4,Calibration!$D$2:$D$4,G367)</f>
        <v>608.4173103487218</v>
      </c>
    </row>
    <row r="368" spans="1:12" x14ac:dyDescent="0.25">
      <c r="A368">
        <v>1830786</v>
      </c>
      <c r="B368">
        <v>14.7670002</v>
      </c>
      <c r="C368">
        <v>0.30702998999999997</v>
      </c>
      <c r="D368">
        <v>37.403999329999998</v>
      </c>
      <c r="E368">
        <v>0.26557001000000002</v>
      </c>
      <c r="F368">
        <v>37.347999569999999</v>
      </c>
      <c r="G368">
        <v>0.82950002</v>
      </c>
      <c r="H368">
        <v>34.431999210000001</v>
      </c>
      <c r="J368" s="2">
        <f>TREND(Calibration!$A$2:$A$4,Calibration!$B$2:$B$4,C368)</f>
        <v>334.09597723545835</v>
      </c>
      <c r="K368" s="2">
        <f>TREND(Calibration!$A$2:$A$4,Calibration!$C$2:$C$4,E368)</f>
        <v>556.88884361701344</v>
      </c>
      <c r="L368" s="2">
        <f>TREND(Calibration!$A$2:$A$4,Calibration!$D$2:$D$4,G368)</f>
        <v>600.76350782761779</v>
      </c>
    </row>
    <row r="369" spans="1:12" x14ac:dyDescent="0.25">
      <c r="A369">
        <v>1835785</v>
      </c>
      <c r="B369">
        <v>14.71899986</v>
      </c>
      <c r="C369">
        <v>0.30849000999999998</v>
      </c>
      <c r="D369">
        <v>37.35400009</v>
      </c>
      <c r="E369">
        <v>0.26552000999999997</v>
      </c>
      <c r="F369">
        <v>37.307998660000003</v>
      </c>
      <c r="G369">
        <v>0.82999997999999997</v>
      </c>
      <c r="H369">
        <v>34.459999080000003</v>
      </c>
      <c r="J369" s="2">
        <f>TREND(Calibration!$A$2:$A$4,Calibration!$B$2:$B$4,C369)</f>
        <v>340.55292252030472</v>
      </c>
      <c r="K369" s="2">
        <f>TREND(Calibration!$A$2:$A$4,Calibration!$C$2:$C$4,E369)</f>
        <v>556.49851243969601</v>
      </c>
      <c r="L369" s="2">
        <f>TREND(Calibration!$A$2:$A$4,Calibration!$D$2:$D$4,G369)</f>
        <v>601.11782218951134</v>
      </c>
    </row>
    <row r="370" spans="1:12" x14ac:dyDescent="0.25">
      <c r="A370">
        <v>1840785</v>
      </c>
      <c r="B370">
        <v>14.72900009</v>
      </c>
      <c r="C370">
        <v>0.30994999000000001</v>
      </c>
      <c r="D370">
        <v>37.361000060000002</v>
      </c>
      <c r="E370">
        <v>0.26513999999999999</v>
      </c>
      <c r="F370">
        <v>37.310001370000002</v>
      </c>
      <c r="G370">
        <v>0.83649998999999997</v>
      </c>
      <c r="H370">
        <v>34.484001159999998</v>
      </c>
      <c r="J370" s="2">
        <f>TREND(Calibration!$A$2:$A$4,Calibration!$B$2:$B$4,C370)</f>
        <v>347.00969090496392</v>
      </c>
      <c r="K370" s="2">
        <f>TREND(Calibration!$A$2:$A$4,Calibration!$C$2:$C$4,E370)</f>
        <v>553.53191742585091</v>
      </c>
      <c r="L370" s="2">
        <f>TREND(Calibration!$A$2:$A$4,Calibration!$D$2:$D$4,G370)</f>
        <v>605.72428449740039</v>
      </c>
    </row>
    <row r="371" spans="1:12" x14ac:dyDescent="0.25">
      <c r="A371">
        <v>1845785</v>
      </c>
      <c r="B371">
        <v>14.73799992</v>
      </c>
      <c r="C371">
        <v>0.31022</v>
      </c>
      <c r="D371">
        <v>37.391998289999997</v>
      </c>
      <c r="E371">
        <v>0.26480999999999999</v>
      </c>
      <c r="F371">
        <v>37.326000209999997</v>
      </c>
      <c r="G371">
        <v>0.82999997999999997</v>
      </c>
      <c r="H371">
        <v>34.506000520000001</v>
      </c>
      <c r="J371" s="2">
        <f>TREND(Calibration!$A$2:$A$4,Calibration!$B$2:$B$4,C371)</f>
        <v>348.20381139397159</v>
      </c>
      <c r="K371" s="2">
        <f>TREND(Calibration!$A$2:$A$4,Calibration!$C$2:$C$4,E371)</f>
        <v>550.95573165555857</v>
      </c>
      <c r="L371" s="2">
        <f>TREND(Calibration!$A$2:$A$4,Calibration!$D$2:$D$4,G371)</f>
        <v>601.11782218951134</v>
      </c>
    </row>
    <row r="372" spans="1:12" x14ac:dyDescent="0.25">
      <c r="A372">
        <v>1850785</v>
      </c>
      <c r="B372">
        <v>14.74800014</v>
      </c>
      <c r="C372">
        <v>0.31459999</v>
      </c>
      <c r="D372">
        <v>37.412998199999997</v>
      </c>
      <c r="E372">
        <v>0.26379001000000002</v>
      </c>
      <c r="F372">
        <v>37.347000119999997</v>
      </c>
      <c r="G372">
        <v>0.83759998999999996</v>
      </c>
      <c r="H372">
        <v>34.469001769999998</v>
      </c>
      <c r="J372" s="2">
        <f>TREND(Calibration!$A$2:$A$4,Calibration!$B$2:$B$4,C372)</f>
        <v>367.57433767318298</v>
      </c>
      <c r="K372" s="2">
        <f>TREND(Calibration!$A$2:$A$4,Calibration!$C$2:$C$4,E372)</f>
        <v>542.99305370452635</v>
      </c>
      <c r="L372" s="2">
        <f>TREND(Calibration!$A$2:$A$4,Calibration!$D$2:$D$4,G372)</f>
        <v>606.50383845788326</v>
      </c>
    </row>
    <row r="373" spans="1:12" x14ac:dyDescent="0.25">
      <c r="A373">
        <v>1855785</v>
      </c>
      <c r="B373">
        <v>14.73499966</v>
      </c>
      <c r="C373">
        <v>0.31341001000000002</v>
      </c>
      <c r="D373">
        <v>37.402999880000003</v>
      </c>
      <c r="E373">
        <v>0.26361999000000003</v>
      </c>
      <c r="F373">
        <v>37.353000639999998</v>
      </c>
      <c r="G373">
        <v>0.83109999000000001</v>
      </c>
      <c r="H373">
        <v>34.546001429999997</v>
      </c>
      <c r="J373" s="2">
        <f>TREND(Calibration!$A$2:$A$4,Calibration!$B$2:$B$4,C373)</f>
        <v>362.31164555248506</v>
      </c>
      <c r="K373" s="2">
        <f>TREND(Calibration!$A$2:$A$4,Calibration!$C$2:$C$4,E373)</f>
        <v>541.66577156917742</v>
      </c>
      <c r="L373" s="2">
        <f>TREND(Calibration!$A$2:$A$4,Calibration!$D$2:$D$4,G373)</f>
        <v>601.89738323684844</v>
      </c>
    </row>
    <row r="374" spans="1:12" x14ac:dyDescent="0.25">
      <c r="A374">
        <v>1860785</v>
      </c>
      <c r="B374">
        <v>14.71199989</v>
      </c>
      <c r="C374">
        <v>0.31584001</v>
      </c>
      <c r="D374">
        <v>37.383998869999999</v>
      </c>
      <c r="E374">
        <v>0.26357001000000002</v>
      </c>
      <c r="F374">
        <v>37.340000150000002</v>
      </c>
      <c r="G374">
        <v>0.82679999000000004</v>
      </c>
      <c r="H374">
        <v>34.555999759999999</v>
      </c>
      <c r="J374" s="2">
        <f>TREND(Calibration!$A$2:$A$4,Calibration!$B$2:$B$4,C374)</f>
        <v>373.0583319281352</v>
      </c>
      <c r="K374" s="2">
        <f>TREND(Calibration!$A$2:$A$4,Calibration!$C$2:$C$4,E374)</f>
        <v>541.27559652433115</v>
      </c>
      <c r="L374" s="2">
        <f>TREND(Calibration!$A$2:$A$4,Calibration!$D$2:$D$4,G374)</f>
        <v>598.85003593677925</v>
      </c>
    </row>
    <row r="375" spans="1:12" x14ac:dyDescent="0.25">
      <c r="A375">
        <v>1865785</v>
      </c>
      <c r="B375">
        <v>14.722000120000001</v>
      </c>
      <c r="C375">
        <v>0.31022</v>
      </c>
      <c r="D375">
        <v>37.355998990000003</v>
      </c>
      <c r="E375">
        <v>0.26460001</v>
      </c>
      <c r="F375">
        <v>37.3429985</v>
      </c>
      <c r="G375">
        <v>0.82899999999999996</v>
      </c>
      <c r="H375">
        <v>34.597999569999999</v>
      </c>
      <c r="J375" s="2">
        <f>TREND(Calibration!$A$2:$A$4,Calibration!$B$2:$B$4,C375)</f>
        <v>348.20381139397159</v>
      </c>
      <c r="K375" s="2">
        <f>TREND(Calibration!$A$2:$A$4,Calibration!$C$2:$C$4,E375)</f>
        <v>549.31641877706238</v>
      </c>
      <c r="L375" s="2">
        <f>TREND(Calibration!$A$2:$A$4,Calibration!$D$2:$D$4,G375)</f>
        <v>600.40915094459899</v>
      </c>
    </row>
    <row r="376" spans="1:12" x14ac:dyDescent="0.25">
      <c r="A376">
        <v>1870785</v>
      </c>
      <c r="B376">
        <v>14.663999560000001</v>
      </c>
      <c r="C376">
        <v>0.31114000000000003</v>
      </c>
      <c r="D376">
        <v>37.362998959999999</v>
      </c>
      <c r="E376">
        <v>0.26552000999999997</v>
      </c>
      <c r="F376">
        <v>37.352001190000003</v>
      </c>
      <c r="G376">
        <v>0.83270001000000005</v>
      </c>
      <c r="H376">
        <v>34.59500122</v>
      </c>
      <c r="J376" s="2">
        <f>TREND(Calibration!$A$2:$A$4,Calibration!$B$2:$B$4,C376)</f>
        <v>352.27251570080239</v>
      </c>
      <c r="K376" s="2">
        <f>TREND(Calibration!$A$2:$A$4,Calibration!$C$2:$C$4,E376)</f>
        <v>556.49851243969601</v>
      </c>
      <c r="L376" s="2">
        <f>TREND(Calibration!$A$2:$A$4,Calibration!$D$2:$D$4,G376)</f>
        <v>603.03129408034999</v>
      </c>
    </row>
    <row r="377" spans="1:12" x14ac:dyDescent="0.25">
      <c r="A377">
        <v>1875794</v>
      </c>
      <c r="B377">
        <v>14.699000359999999</v>
      </c>
      <c r="C377">
        <v>0.31032999999999999</v>
      </c>
      <c r="D377">
        <v>37.375999450000002</v>
      </c>
      <c r="E377">
        <v>0.26583999000000003</v>
      </c>
      <c r="F377">
        <v>37.380001069999999</v>
      </c>
      <c r="G377">
        <v>0.83710002999999999</v>
      </c>
      <c r="H377">
        <v>34.55099869</v>
      </c>
      <c r="J377" s="2">
        <f>TREND(Calibration!$A$2:$A$4,Calibration!$B$2:$B$4,C377)</f>
        <v>348.69028690891878</v>
      </c>
      <c r="K377" s="2">
        <f>TREND(Calibration!$A$2:$A$4,Calibration!$C$2:$C$4,E377)</f>
        <v>558.99647584205491</v>
      </c>
      <c r="L377" s="2">
        <f>TREND(Calibration!$A$2:$A$4,Calibration!$D$2:$D$4,G377)</f>
        <v>606.14952409598959</v>
      </c>
    </row>
    <row r="378" spans="1:12" x14ac:dyDescent="0.25">
      <c r="A378">
        <v>1880793</v>
      </c>
      <c r="B378">
        <v>14.64099979</v>
      </c>
      <c r="C378">
        <v>0.31152001000000001</v>
      </c>
      <c r="D378">
        <v>37.4070015</v>
      </c>
      <c r="E378">
        <v>0.26719000999999998</v>
      </c>
      <c r="F378">
        <v>37.372001650000001</v>
      </c>
      <c r="G378">
        <v>0.83109999000000001</v>
      </c>
      <c r="H378">
        <v>34.500999450000002</v>
      </c>
      <c r="J378" s="2">
        <f>TREND(Calibration!$A$2:$A$4,Calibration!$B$2:$B$4,C378)</f>
        <v>353.95311170475725</v>
      </c>
      <c r="K378" s="2">
        <f>TREND(Calibration!$A$2:$A$4,Calibration!$C$2:$C$4,E378)</f>
        <v>569.53557376208596</v>
      </c>
      <c r="L378" s="2">
        <f>TREND(Calibration!$A$2:$A$4,Calibration!$D$2:$D$4,G378)</f>
        <v>601.89738323684844</v>
      </c>
    </row>
    <row r="379" spans="1:12" x14ac:dyDescent="0.25">
      <c r="A379">
        <v>1885785</v>
      </c>
      <c r="B379">
        <v>14.58199978</v>
      </c>
      <c r="C379">
        <v>0.31184000000000001</v>
      </c>
      <c r="D379">
        <v>37.355998990000003</v>
      </c>
      <c r="E379">
        <v>0.26762000000000002</v>
      </c>
      <c r="F379">
        <v>37.312000269999999</v>
      </c>
      <c r="G379">
        <v>0.82999997999999997</v>
      </c>
      <c r="H379">
        <v>34.575000760000002</v>
      </c>
      <c r="J379" s="2">
        <f>TREND(Calibration!$A$2:$A$4,Calibration!$B$2:$B$4,C379)</f>
        <v>355.36826897773835</v>
      </c>
      <c r="K379" s="2">
        <f>TREND(Calibration!$A$2:$A$4,Calibration!$C$2:$C$4,E379)</f>
        <v>572.89234382077734</v>
      </c>
      <c r="L379" s="2">
        <f>TREND(Calibration!$A$2:$A$4,Calibration!$D$2:$D$4,G379)</f>
        <v>601.11782218951134</v>
      </c>
    </row>
    <row r="380" spans="1:12" x14ac:dyDescent="0.25">
      <c r="A380">
        <v>1890785</v>
      </c>
      <c r="B380">
        <v>14.585000040000001</v>
      </c>
      <c r="C380">
        <v>0.31178999000000002</v>
      </c>
      <c r="D380">
        <v>37.38999939</v>
      </c>
      <c r="E380">
        <v>0.26784000000000002</v>
      </c>
      <c r="F380">
        <v>37.358001710000003</v>
      </c>
      <c r="G380">
        <v>0.82679999000000004</v>
      </c>
      <c r="H380">
        <v>34.556999210000001</v>
      </c>
      <c r="J380" s="2">
        <f>TREND(Calibration!$A$2:$A$4,Calibration!$B$2:$B$4,C380)</f>
        <v>355.14709951862483</v>
      </c>
      <c r="K380" s="2">
        <f>TREND(Calibration!$A$2:$A$4,Calibration!$C$2:$C$4,E380)</f>
        <v>574.60980100097254</v>
      </c>
      <c r="L380" s="2">
        <f>TREND(Calibration!$A$2:$A$4,Calibration!$D$2:$D$4,G380)</f>
        <v>598.85003593677925</v>
      </c>
    </row>
    <row r="381" spans="1:12" x14ac:dyDescent="0.25">
      <c r="A381">
        <v>1895785</v>
      </c>
      <c r="B381">
        <v>14.57900047</v>
      </c>
      <c r="C381">
        <v>0.31119001000000002</v>
      </c>
      <c r="D381">
        <v>37.376998899999997</v>
      </c>
      <c r="E381">
        <v>0.26811001000000001</v>
      </c>
      <c r="F381">
        <v>37.393001560000002</v>
      </c>
      <c r="G381">
        <v>0.83539998999999998</v>
      </c>
      <c r="H381">
        <v>34.597999569999999</v>
      </c>
      <c r="J381" s="2">
        <f>TREND(Calibration!$A$2:$A$4,Calibration!$B$2:$B$4,C381)</f>
        <v>352.49368515991591</v>
      </c>
      <c r="K381" s="2">
        <f>TREND(Calibration!$A$2:$A$4,Calibration!$C$2:$C$4,E381)</f>
        <v>576.71766742472005</v>
      </c>
      <c r="L381" s="2">
        <f>TREND(Calibration!$A$2:$A$4,Calibration!$D$2:$D$4,G381)</f>
        <v>604.94473053691763</v>
      </c>
    </row>
    <row r="382" spans="1:12" x14ac:dyDescent="0.25">
      <c r="A382">
        <v>1900785</v>
      </c>
      <c r="B382">
        <v>14.55000019</v>
      </c>
      <c r="C382">
        <v>0.31119001000000002</v>
      </c>
      <c r="D382">
        <v>37.375</v>
      </c>
      <c r="E382">
        <v>0.26844001000000001</v>
      </c>
      <c r="F382">
        <v>37.375</v>
      </c>
      <c r="G382">
        <v>0.83440000000000003</v>
      </c>
      <c r="H382">
        <v>34.584999080000003</v>
      </c>
      <c r="J382" s="2">
        <f>TREND(Calibration!$A$2:$A$4,Calibration!$B$2:$B$4,C382)</f>
        <v>352.49368515991591</v>
      </c>
      <c r="K382" s="2">
        <f>TREND(Calibration!$A$2:$A$4,Calibration!$C$2:$C$4,E382)</f>
        <v>579.29385319501239</v>
      </c>
      <c r="L382" s="2">
        <f>TREND(Calibration!$A$2:$A$4,Calibration!$D$2:$D$4,G382)</f>
        <v>604.23605220515105</v>
      </c>
    </row>
    <row r="383" spans="1:12" x14ac:dyDescent="0.25">
      <c r="A383">
        <v>1905785</v>
      </c>
      <c r="B383">
        <v>14.553000450000001</v>
      </c>
      <c r="C383">
        <v>0.31080999999999998</v>
      </c>
      <c r="D383">
        <v>37.39599991</v>
      </c>
      <c r="E383">
        <v>0.26844001000000001</v>
      </c>
      <c r="F383">
        <v>37.370998380000003</v>
      </c>
      <c r="G383">
        <v>0.83380001999999998</v>
      </c>
      <c r="H383">
        <v>34.534000399999996</v>
      </c>
      <c r="J383" s="2">
        <f>TREND(Calibration!$A$2:$A$4,Calibration!$B$2:$B$4,C383)</f>
        <v>350.8130891559606</v>
      </c>
      <c r="K383" s="2">
        <f>TREND(Calibration!$A$2:$A$4,Calibration!$C$2:$C$4,E383)</f>
        <v>579.29385319501239</v>
      </c>
      <c r="L383" s="2">
        <f>TREND(Calibration!$A$2:$A$4,Calibration!$D$2:$D$4,G383)</f>
        <v>603.81085512768698</v>
      </c>
    </row>
    <row r="384" spans="1:12" x14ac:dyDescent="0.25">
      <c r="A384">
        <v>1910785</v>
      </c>
      <c r="B384">
        <v>14.64599991</v>
      </c>
      <c r="C384">
        <v>0.31016999000000001</v>
      </c>
      <c r="D384">
        <v>37.397998809999997</v>
      </c>
      <c r="E384">
        <v>0.26811001000000001</v>
      </c>
      <c r="F384">
        <v>37.36000061</v>
      </c>
      <c r="G384">
        <v>0.8387</v>
      </c>
      <c r="H384">
        <v>34.583999630000001</v>
      </c>
      <c r="J384" s="2">
        <f>TREND(Calibration!$A$2:$A$4,Calibration!$B$2:$B$4,C384)</f>
        <v>347.98264193485807</v>
      </c>
      <c r="K384" s="2">
        <f>TREND(Calibration!$A$2:$A$4,Calibration!$C$2:$C$4,E384)</f>
        <v>576.71766742472005</v>
      </c>
      <c r="L384" s="2">
        <f>TREND(Calibration!$A$2:$A$4,Calibration!$D$2:$D$4,G384)</f>
        <v>607.28339950522025</v>
      </c>
    </row>
    <row r="385" spans="1:12" x14ac:dyDescent="0.25">
      <c r="A385">
        <v>1915786</v>
      </c>
      <c r="B385">
        <v>14.73400021</v>
      </c>
      <c r="C385">
        <v>0.31053998999999999</v>
      </c>
      <c r="D385">
        <v>37.41999817</v>
      </c>
      <c r="E385">
        <v>0.26784000000000002</v>
      </c>
      <c r="F385">
        <v>37.368999479999999</v>
      </c>
      <c r="G385">
        <v>0.83440000000000003</v>
      </c>
      <c r="H385">
        <v>34.557998660000003</v>
      </c>
      <c r="J385" s="2">
        <f>TREND(Calibration!$A$2:$A$4,Calibration!$B$2:$B$4,C385)</f>
        <v>349.61896866695292</v>
      </c>
      <c r="K385" s="2">
        <f>TREND(Calibration!$A$2:$A$4,Calibration!$C$2:$C$4,E385)</f>
        <v>574.60980100097254</v>
      </c>
      <c r="L385" s="2">
        <f>TREND(Calibration!$A$2:$A$4,Calibration!$D$2:$D$4,G385)</f>
        <v>604.23605220515105</v>
      </c>
    </row>
    <row r="386" spans="1:12" x14ac:dyDescent="0.25">
      <c r="A386">
        <v>1920785</v>
      </c>
      <c r="B386">
        <v>14.80200005</v>
      </c>
      <c r="C386">
        <v>0.31091999999999997</v>
      </c>
      <c r="D386">
        <v>37.426998140000002</v>
      </c>
      <c r="E386">
        <v>0.26778998999999998</v>
      </c>
      <c r="F386">
        <v>37.403999329999998</v>
      </c>
      <c r="G386">
        <v>0.84030002000000004</v>
      </c>
      <c r="H386">
        <v>34.605998990000003</v>
      </c>
      <c r="J386" s="2">
        <f>TREND(Calibration!$A$2:$A$4,Calibration!$B$2:$B$4,C386)</f>
        <v>351.29956467090778</v>
      </c>
      <c r="K386" s="2">
        <f>TREND(Calibration!$A$2:$A$4,Calibration!$C$2:$C$4,E386)</f>
        <v>574.21939175741977</v>
      </c>
      <c r="L386" s="2">
        <f>TREND(Calibration!$A$2:$A$4,Calibration!$D$2:$D$4,G386)</f>
        <v>608.4173103487218</v>
      </c>
    </row>
    <row r="387" spans="1:12" x14ac:dyDescent="0.25">
      <c r="A387">
        <v>1925785</v>
      </c>
      <c r="B387">
        <v>14.809000019999999</v>
      </c>
      <c r="C387">
        <v>0.31119001000000002</v>
      </c>
      <c r="D387">
        <v>37.397998809999997</v>
      </c>
      <c r="E387">
        <v>0.26778998999999998</v>
      </c>
      <c r="F387">
        <v>37.381999970000003</v>
      </c>
      <c r="G387">
        <v>0.83539998999999998</v>
      </c>
      <c r="H387">
        <v>34.609001159999998</v>
      </c>
      <c r="J387" s="2">
        <f>TREND(Calibration!$A$2:$A$4,Calibration!$B$2:$B$4,C387)</f>
        <v>352.49368515991591</v>
      </c>
      <c r="K387" s="2">
        <f>TREND(Calibration!$A$2:$A$4,Calibration!$C$2:$C$4,E387)</f>
        <v>574.21939175741977</v>
      </c>
      <c r="L387" s="2">
        <f>TREND(Calibration!$A$2:$A$4,Calibration!$D$2:$D$4,G387)</f>
        <v>604.94473053691763</v>
      </c>
    </row>
    <row r="388" spans="1:12" x14ac:dyDescent="0.25">
      <c r="A388">
        <v>1930785</v>
      </c>
      <c r="B388">
        <v>14.786000250000001</v>
      </c>
      <c r="C388">
        <v>0.30989</v>
      </c>
      <c r="D388">
        <v>37.401000979999999</v>
      </c>
      <c r="E388">
        <v>0.26789001000000001</v>
      </c>
      <c r="F388">
        <v>37.388000490000003</v>
      </c>
      <c r="G388">
        <v>0.84299999000000003</v>
      </c>
      <c r="H388">
        <v>34.603000639999998</v>
      </c>
      <c r="J388" s="2">
        <f>TREND(Calibration!$A$2:$A$4,Calibration!$B$2:$B$4,C388)</f>
        <v>346.74438484913026</v>
      </c>
      <c r="K388" s="2">
        <f>TREND(Calibration!$A$2:$A$4,Calibration!$C$2:$C$4,E388)</f>
        <v>575.00021024452485</v>
      </c>
      <c r="L388" s="2">
        <f>TREND(Calibration!$A$2:$A$4,Calibration!$D$2:$D$4,G388)</f>
        <v>610.33073971843521</v>
      </c>
    </row>
    <row r="389" spans="1:12" x14ac:dyDescent="0.25">
      <c r="A389">
        <v>1935797</v>
      </c>
      <c r="B389">
        <v>14.77000046</v>
      </c>
      <c r="C389">
        <v>0.30961999000000001</v>
      </c>
      <c r="D389">
        <v>37.366001130000001</v>
      </c>
      <c r="E389">
        <v>0.26724999999999999</v>
      </c>
      <c r="F389">
        <v>37.438999180000003</v>
      </c>
      <c r="G389">
        <v>0.84890001999999998</v>
      </c>
      <c r="H389">
        <v>34.5929985</v>
      </c>
      <c r="J389" s="2">
        <f>TREND(Calibration!$A$2:$A$4,Calibration!$B$2:$B$4,C389)</f>
        <v>345.55026436012236</v>
      </c>
      <c r="K389" s="2">
        <f>TREND(Calibration!$A$2:$A$4,Calibration!$C$2:$C$4,E389)</f>
        <v>570.00389310863079</v>
      </c>
      <c r="L389" s="2">
        <f>TREND(Calibration!$A$2:$A$4,Calibration!$D$2:$D$4,G389)</f>
        <v>614.51200494886018</v>
      </c>
    </row>
    <row r="390" spans="1:12" x14ac:dyDescent="0.25">
      <c r="A390">
        <v>1940785</v>
      </c>
      <c r="B390">
        <v>14.678999900000001</v>
      </c>
      <c r="C390">
        <v>0.31053998999999999</v>
      </c>
      <c r="D390">
        <v>37.403999329999998</v>
      </c>
      <c r="E390">
        <v>0.26611000000000001</v>
      </c>
      <c r="F390">
        <v>37.366001130000001</v>
      </c>
      <c r="G390">
        <v>0.8387</v>
      </c>
      <c r="H390">
        <v>34.539001460000001</v>
      </c>
      <c r="J390" s="2">
        <f>TREND(Calibration!$A$2:$A$4,Calibration!$B$2:$B$4,C390)</f>
        <v>349.61896866695292</v>
      </c>
      <c r="K390" s="2">
        <f>TREND(Calibration!$A$2:$A$4,Calibration!$C$2:$C$4,E390)</f>
        <v>561.10434226580242</v>
      </c>
      <c r="L390" s="2">
        <f>TREND(Calibration!$A$2:$A$4,Calibration!$D$2:$D$4,G390)</f>
        <v>607.28339950522025</v>
      </c>
    </row>
    <row r="391" spans="1:12" x14ac:dyDescent="0.25">
      <c r="A391">
        <v>1945785</v>
      </c>
      <c r="B391">
        <v>14.727000240000001</v>
      </c>
      <c r="C391">
        <v>0.30961999000000001</v>
      </c>
      <c r="D391">
        <v>37.408000950000002</v>
      </c>
      <c r="E391">
        <v>0.26622000000000001</v>
      </c>
      <c r="F391">
        <v>37.355998990000003</v>
      </c>
      <c r="G391">
        <v>0.83710002999999999</v>
      </c>
      <c r="H391">
        <v>34.570999149999999</v>
      </c>
      <c r="J391" s="2">
        <f>TREND(Calibration!$A$2:$A$4,Calibration!$B$2:$B$4,C391)</f>
        <v>345.55026436012236</v>
      </c>
      <c r="K391" s="2">
        <f>TREND(Calibration!$A$2:$A$4,Calibration!$C$2:$C$4,E391)</f>
        <v>561.96307085589956</v>
      </c>
      <c r="L391" s="2">
        <f>TREND(Calibration!$A$2:$A$4,Calibration!$D$2:$D$4,G391)</f>
        <v>606.14952409598959</v>
      </c>
    </row>
    <row r="392" spans="1:12" x14ac:dyDescent="0.25">
      <c r="A392">
        <v>1950785</v>
      </c>
      <c r="B392">
        <v>14.76599979</v>
      </c>
      <c r="C392">
        <v>0.31060000999999998</v>
      </c>
      <c r="D392">
        <v>37.384998320000001</v>
      </c>
      <c r="E392">
        <v>0.26572999000000003</v>
      </c>
      <c r="F392">
        <v>37.368999479999999</v>
      </c>
      <c r="G392">
        <v>0.84140002999999997</v>
      </c>
      <c r="H392">
        <v>34.5929985</v>
      </c>
      <c r="J392" s="2">
        <f>TREND(Calibration!$A$2:$A$4,Calibration!$B$2:$B$4,C392)</f>
        <v>349.88440739792668</v>
      </c>
      <c r="K392" s="2">
        <f>TREND(Calibration!$A$2:$A$4,Calibration!$C$2:$C$4,E392)</f>
        <v>558.13774725195731</v>
      </c>
      <c r="L392" s="2">
        <f>TREND(Calibration!$A$2:$A$4,Calibration!$D$2:$D$4,G392)</f>
        <v>609.19687139605878</v>
      </c>
    </row>
    <row r="393" spans="1:12" x14ac:dyDescent="0.25">
      <c r="A393">
        <v>1955785</v>
      </c>
      <c r="B393">
        <v>14.791999819999999</v>
      </c>
      <c r="C393">
        <v>0.30838000999999998</v>
      </c>
      <c r="D393">
        <v>37.408000950000002</v>
      </c>
      <c r="E393">
        <v>0.26578998999999998</v>
      </c>
      <c r="F393">
        <v>37.384998320000001</v>
      </c>
      <c r="G393">
        <v>0.84619999000000001</v>
      </c>
      <c r="H393">
        <v>34.638000490000003</v>
      </c>
      <c r="J393" s="2">
        <f>TREND(Calibration!$A$2:$A$4,Calibration!$B$2:$B$4,C393)</f>
        <v>340.06644700535753</v>
      </c>
      <c r="K393" s="2">
        <f>TREND(Calibration!$A$2:$A$4,Calibration!$C$2:$C$4,E393)</f>
        <v>558.60614466473749</v>
      </c>
      <c r="L393" s="2">
        <f>TREND(Calibration!$A$2:$A$4,Calibration!$D$2:$D$4,G393)</f>
        <v>612.59853305802164</v>
      </c>
    </row>
    <row r="394" spans="1:12" x14ac:dyDescent="0.25">
      <c r="A394">
        <v>1960794</v>
      </c>
      <c r="B394">
        <v>14.81499958</v>
      </c>
      <c r="C394">
        <v>0.30871000999999998</v>
      </c>
      <c r="D394">
        <v>37.430000309999997</v>
      </c>
      <c r="E394">
        <v>0.26616001</v>
      </c>
      <c r="F394">
        <v>37.4070015</v>
      </c>
      <c r="G394">
        <v>0.84249996999999999</v>
      </c>
      <c r="H394">
        <v>34.515998840000002</v>
      </c>
      <c r="J394" s="2">
        <f>TREND(Calibration!$A$2:$A$4,Calibration!$B$2:$B$4,C394)</f>
        <v>341.52587355019887</v>
      </c>
      <c r="K394" s="2">
        <f>TREND(Calibration!$A$2:$A$4,Calibration!$C$2:$C$4,E394)</f>
        <v>561.49475150935473</v>
      </c>
      <c r="L394" s="2">
        <f>TREND(Calibration!$A$2:$A$4,Calibration!$D$2:$D$4,G394)</f>
        <v>609.97638283541653</v>
      </c>
    </row>
    <row r="395" spans="1:12" x14ac:dyDescent="0.25">
      <c r="A395">
        <v>1965785</v>
      </c>
      <c r="B395">
        <v>14.88300037</v>
      </c>
      <c r="C395">
        <v>0.30588999</v>
      </c>
      <c r="D395">
        <v>37.408000950000002</v>
      </c>
      <c r="E395">
        <v>0.26660001</v>
      </c>
      <c r="F395">
        <v>37.368999479999999</v>
      </c>
      <c r="G395">
        <v>0.84519999999999995</v>
      </c>
      <c r="H395">
        <v>34.596000670000002</v>
      </c>
      <c r="J395" s="2">
        <f>TREND(Calibration!$A$2:$A$4,Calibration!$B$2:$B$4,C395)</f>
        <v>329.05432189873363</v>
      </c>
      <c r="K395" s="2">
        <f>TREND(Calibration!$A$2:$A$4,Calibration!$C$2:$C$4,E395)</f>
        <v>564.92966586974467</v>
      </c>
      <c r="L395" s="2">
        <f>TREND(Calibration!$A$2:$A$4,Calibration!$D$2:$D$4,G395)</f>
        <v>611.88985472625507</v>
      </c>
    </row>
    <row r="396" spans="1:12" x14ac:dyDescent="0.25">
      <c r="A396">
        <v>1970792</v>
      </c>
      <c r="B396">
        <v>14.9090004</v>
      </c>
      <c r="C396">
        <v>0.30935001000000001</v>
      </c>
      <c r="D396">
        <v>37.445999149999999</v>
      </c>
      <c r="E396">
        <v>0.26611000000000001</v>
      </c>
      <c r="F396">
        <v>37.384998320000001</v>
      </c>
      <c r="G396">
        <v>0.8387</v>
      </c>
      <c r="H396">
        <v>34.5320015</v>
      </c>
      <c r="J396" s="2">
        <f>TREND(Calibration!$A$2:$A$4,Calibration!$B$2:$B$4,C396)</f>
        <v>344.356276546255</v>
      </c>
      <c r="K396" s="2">
        <f>TREND(Calibration!$A$2:$A$4,Calibration!$C$2:$C$4,E396)</f>
        <v>561.10434226580242</v>
      </c>
      <c r="L396" s="2">
        <f>TREND(Calibration!$A$2:$A$4,Calibration!$D$2:$D$4,G396)</f>
        <v>607.28339950522025</v>
      </c>
    </row>
    <row r="397" spans="1:12" x14ac:dyDescent="0.25">
      <c r="A397">
        <v>1975794</v>
      </c>
      <c r="B397">
        <v>14.98400021</v>
      </c>
      <c r="C397">
        <v>0.31637999</v>
      </c>
      <c r="D397">
        <v>37.401000979999999</v>
      </c>
      <c r="E397">
        <v>0.26660001</v>
      </c>
      <c r="F397">
        <v>37.414001460000001</v>
      </c>
      <c r="G397">
        <v>0.85869998000000003</v>
      </c>
      <c r="H397">
        <v>34.557998660000003</v>
      </c>
      <c r="J397" s="2">
        <f>TREND(Calibration!$A$2:$A$4,Calibration!$B$2:$B$4,C397)</f>
        <v>375.44639600596361</v>
      </c>
      <c r="K397" s="2">
        <f>TREND(Calibration!$A$2:$A$4,Calibration!$C$2:$C$4,E397)</f>
        <v>564.92966586974467</v>
      </c>
      <c r="L397" s="2">
        <f>TREND(Calibration!$A$2:$A$4,Calibration!$D$2:$D$4,G397)</f>
        <v>621.45709370392672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14.94799995</v>
      </c>
      <c r="C2">
        <v>0.31125000000000003</v>
      </c>
      <c r="D2">
        <v>37.423000340000002</v>
      </c>
      <c r="E2">
        <v>0.26653999</v>
      </c>
      <c r="F2">
        <v>37.340999600000004</v>
      </c>
      <c r="G2">
        <v>0.83759998999999996</v>
      </c>
      <c r="H2">
        <v>34.539001460000001</v>
      </c>
      <c r="J2" s="2">
        <f>TREND(Calibration!$A$2:$A$4,Calibration!$B$2:$B$4,C2)</f>
        <v>352.75899121574935</v>
      </c>
      <c r="K2" s="2">
        <f>TREND(Calibration!$A$2:$A$4,Calibration!$C$2:$C$4,E2)</f>
        <v>564.46111232449334</v>
      </c>
      <c r="L2" s="2">
        <f>TREND(Calibration!$A$2:$A$4,Calibration!$D$2:$D$4,G2)</f>
        <v>606.50383845788326</v>
      </c>
    </row>
    <row r="3" spans="1:12" x14ac:dyDescent="0.25">
      <c r="A3">
        <v>5083</v>
      </c>
      <c r="B3">
        <v>14.989999770000001</v>
      </c>
      <c r="C3">
        <v>0.31130001000000002</v>
      </c>
      <c r="D3">
        <v>37.414001460000001</v>
      </c>
      <c r="E3">
        <v>0.26642999000000001</v>
      </c>
      <c r="F3">
        <v>37.409999849999998</v>
      </c>
      <c r="G3">
        <v>0.86409997999999999</v>
      </c>
      <c r="H3">
        <v>34.570999149999999</v>
      </c>
      <c r="J3" s="2">
        <f>TREND(Calibration!$A$2:$A$4,Calibration!$B$2:$B$4,C3)</f>
        <v>352.9801606748631</v>
      </c>
      <c r="K3" s="2">
        <f>TREND(Calibration!$A$2:$A$4,Calibration!$C$2:$C$4,E3)</f>
        <v>563.60238373439574</v>
      </c>
      <c r="L3" s="2">
        <f>TREND(Calibration!$A$2:$A$4,Calibration!$D$2:$D$4,G3)</f>
        <v>625.28399496447867</v>
      </c>
    </row>
    <row r="4" spans="1:12" x14ac:dyDescent="0.25">
      <c r="A4">
        <v>10083</v>
      </c>
      <c r="B4">
        <v>14.97099972</v>
      </c>
      <c r="C4">
        <v>0.31032999999999999</v>
      </c>
      <c r="D4">
        <v>37.426998140000002</v>
      </c>
      <c r="E4">
        <v>0.26642999000000001</v>
      </c>
      <c r="F4">
        <v>37.397998809999997</v>
      </c>
      <c r="G4">
        <v>0.85430002000000005</v>
      </c>
      <c r="H4">
        <v>34.513000490000003</v>
      </c>
      <c r="J4" s="2">
        <f>TREND(Calibration!$A$2:$A$4,Calibration!$B$2:$B$4,C4)</f>
        <v>348.69028690891878</v>
      </c>
      <c r="K4" s="2">
        <f>TREND(Calibration!$A$2:$A$4,Calibration!$C$2:$C$4,E4)</f>
        <v>563.60238373439574</v>
      </c>
      <c r="L4" s="2">
        <f>TREND(Calibration!$A$2:$A$4,Calibration!$D$2:$D$4,G4)</f>
        <v>618.33890620941224</v>
      </c>
    </row>
    <row r="5" spans="1:12" x14ac:dyDescent="0.25">
      <c r="A5">
        <v>15085</v>
      </c>
      <c r="B5">
        <v>14.97999954</v>
      </c>
      <c r="C5">
        <v>0.31022</v>
      </c>
      <c r="D5">
        <v>37.41999817</v>
      </c>
      <c r="E5">
        <v>0.26616001</v>
      </c>
      <c r="F5">
        <v>37.355998990000003</v>
      </c>
      <c r="G5">
        <v>0.85000001999999997</v>
      </c>
      <c r="H5">
        <v>34.583999630000001</v>
      </c>
      <c r="J5" s="2">
        <f>TREND(Calibration!$A$2:$A$4,Calibration!$B$2:$B$4,C5)</f>
        <v>348.20381139397159</v>
      </c>
      <c r="K5" s="2">
        <f>TREND(Calibration!$A$2:$A$4,Calibration!$C$2:$C$4,E5)</f>
        <v>561.49475150935473</v>
      </c>
      <c r="L5" s="2">
        <f>TREND(Calibration!$A$2:$A$4,Calibration!$D$2:$D$4,G5)</f>
        <v>615.29155890934294</v>
      </c>
    </row>
    <row r="6" spans="1:12" x14ac:dyDescent="0.25">
      <c r="A6">
        <v>20085</v>
      </c>
      <c r="B6">
        <v>14.96800041</v>
      </c>
      <c r="C6">
        <v>0.31156999000000002</v>
      </c>
      <c r="D6">
        <v>37.432998660000003</v>
      </c>
      <c r="E6">
        <v>0.26653999</v>
      </c>
      <c r="F6">
        <v>37.4070015</v>
      </c>
      <c r="G6">
        <v>0.85430002000000005</v>
      </c>
      <c r="H6">
        <v>34.497001650000001</v>
      </c>
      <c r="J6" s="2">
        <f>TREND(Calibration!$A$2:$A$4,Calibration!$B$2:$B$4,C6)</f>
        <v>354.17414848873045</v>
      </c>
      <c r="K6" s="2">
        <f>TREND(Calibration!$A$2:$A$4,Calibration!$C$2:$C$4,E6)</f>
        <v>564.46111232449334</v>
      </c>
      <c r="L6" s="2">
        <f>TREND(Calibration!$A$2:$A$4,Calibration!$D$2:$D$4,G6)</f>
        <v>618.33890620941224</v>
      </c>
    </row>
    <row r="7" spans="1:12" x14ac:dyDescent="0.25">
      <c r="A7">
        <v>25086</v>
      </c>
      <c r="B7">
        <v>15.02600002</v>
      </c>
      <c r="C7">
        <v>0.31064998999999999</v>
      </c>
      <c r="D7">
        <v>37.403999329999998</v>
      </c>
      <c r="E7">
        <v>0.26616001</v>
      </c>
      <c r="F7">
        <v>37.381999970000003</v>
      </c>
      <c r="G7">
        <v>0.85430002000000005</v>
      </c>
      <c r="H7">
        <v>34.509998320000001</v>
      </c>
      <c r="J7" s="2">
        <f>TREND(Calibration!$A$2:$A$4,Calibration!$B$2:$B$4,C7)</f>
        <v>350.10544418189988</v>
      </c>
      <c r="K7" s="2">
        <f>TREND(Calibration!$A$2:$A$4,Calibration!$C$2:$C$4,E7)</f>
        <v>561.49475150935473</v>
      </c>
      <c r="L7" s="2">
        <f>TREND(Calibration!$A$2:$A$4,Calibration!$D$2:$D$4,G7)</f>
        <v>618.33890620941224</v>
      </c>
    </row>
    <row r="8" spans="1:12" x14ac:dyDescent="0.25">
      <c r="A8">
        <v>30097</v>
      </c>
      <c r="B8">
        <v>15.019000050000001</v>
      </c>
      <c r="C8">
        <v>0.31270998999999999</v>
      </c>
      <c r="D8">
        <v>37.426998140000002</v>
      </c>
      <c r="E8">
        <v>0.26649001</v>
      </c>
      <c r="F8">
        <v>37.314998629999998</v>
      </c>
      <c r="G8">
        <v>0.84079999000000005</v>
      </c>
      <c r="H8">
        <v>34.54499817</v>
      </c>
      <c r="J8" s="2">
        <f>TREND(Calibration!$A$2:$A$4,Calibration!$B$2:$B$4,C8)</f>
        <v>359.21580382545517</v>
      </c>
      <c r="K8" s="2">
        <f>TREND(Calibration!$A$2:$A$4,Calibration!$C$2:$C$4,E8)</f>
        <v>564.07093727964707</v>
      </c>
      <c r="L8" s="2">
        <f>TREND(Calibration!$A$2:$A$4,Calibration!$D$2:$D$4,G8)</f>
        <v>608.77163179746969</v>
      </c>
    </row>
    <row r="9" spans="1:12" x14ac:dyDescent="0.25">
      <c r="A9">
        <v>35087</v>
      </c>
      <c r="B9">
        <v>14.99699974</v>
      </c>
      <c r="C9">
        <v>0.31697999999999998</v>
      </c>
      <c r="D9">
        <v>37.401000979999999</v>
      </c>
      <c r="E9">
        <v>0.26649001</v>
      </c>
      <c r="F9">
        <v>37.4070015</v>
      </c>
      <c r="G9">
        <v>0.84460002000000001</v>
      </c>
      <c r="H9">
        <v>34.522998809999997</v>
      </c>
      <c r="J9" s="2">
        <f>TREND(Calibration!$A$2:$A$4,Calibration!$B$2:$B$4,C9)</f>
        <v>378.09994303981284</v>
      </c>
      <c r="K9" s="2">
        <f>TREND(Calibration!$A$2:$A$4,Calibration!$C$2:$C$4,E9)</f>
        <v>564.07093727964707</v>
      </c>
      <c r="L9" s="2">
        <f>TREND(Calibration!$A$2:$A$4,Calibration!$D$2:$D$4,G9)</f>
        <v>611.46465764879099</v>
      </c>
    </row>
    <row r="10" spans="1:12" x14ac:dyDescent="0.25">
      <c r="A10">
        <v>40087</v>
      </c>
      <c r="B10">
        <v>14.94799995</v>
      </c>
      <c r="C10">
        <v>0.30832999999999999</v>
      </c>
      <c r="D10">
        <v>37.4109993</v>
      </c>
      <c r="E10">
        <v>0.26616001</v>
      </c>
      <c r="F10">
        <v>37.397998809999997</v>
      </c>
      <c r="G10">
        <v>0.84950000000000003</v>
      </c>
      <c r="H10">
        <v>34.526000979999999</v>
      </c>
      <c r="J10" s="2">
        <f>TREND(Calibration!$A$2:$A$4,Calibration!$B$2:$B$4,C10)</f>
        <v>339.84527754624378</v>
      </c>
      <c r="K10" s="2">
        <f>TREND(Calibration!$A$2:$A$4,Calibration!$C$2:$C$4,E10)</f>
        <v>561.49475150935473</v>
      </c>
      <c r="L10" s="2">
        <f>TREND(Calibration!$A$2:$A$4,Calibration!$D$2:$D$4,G10)</f>
        <v>614.93720202632426</v>
      </c>
    </row>
    <row r="11" spans="1:12" x14ac:dyDescent="0.25">
      <c r="A11">
        <v>45087</v>
      </c>
      <c r="B11">
        <v>14.885999679999999</v>
      </c>
      <c r="C11">
        <v>0.31022</v>
      </c>
      <c r="D11">
        <v>37.438999180000003</v>
      </c>
      <c r="E11">
        <v>0.26622000000000001</v>
      </c>
      <c r="F11">
        <v>37.340999600000004</v>
      </c>
      <c r="G11">
        <v>0.84890001999999998</v>
      </c>
      <c r="H11">
        <v>34.471000670000002</v>
      </c>
      <c r="J11" s="2">
        <f>TREND(Calibration!$A$2:$A$4,Calibration!$B$2:$B$4,C11)</f>
        <v>348.20381139397159</v>
      </c>
      <c r="K11" s="2">
        <f>TREND(Calibration!$A$2:$A$4,Calibration!$C$2:$C$4,E11)</f>
        <v>561.96307085589956</v>
      </c>
      <c r="L11" s="2">
        <f>TREND(Calibration!$A$2:$A$4,Calibration!$D$2:$D$4,G11)</f>
        <v>614.51200494886018</v>
      </c>
    </row>
    <row r="12" spans="1:12" x14ac:dyDescent="0.25">
      <c r="A12">
        <v>50087</v>
      </c>
      <c r="B12">
        <v>14.85700035</v>
      </c>
      <c r="C12">
        <v>0.31189001</v>
      </c>
      <c r="D12">
        <v>37.44900131</v>
      </c>
      <c r="E12">
        <v>0.26589000000000002</v>
      </c>
      <c r="F12">
        <v>37.347000119999997</v>
      </c>
      <c r="G12">
        <v>0.84840000000000004</v>
      </c>
      <c r="H12">
        <v>34.471000670000002</v>
      </c>
      <c r="J12" s="2">
        <f>TREND(Calibration!$A$2:$A$4,Calibration!$B$2:$B$4,C12)</f>
        <v>355.58943843685211</v>
      </c>
      <c r="K12" s="2">
        <f>TREND(Calibration!$A$2:$A$4,Calibration!$C$2:$C$4,E12)</f>
        <v>559.38688508560722</v>
      </c>
      <c r="L12" s="2">
        <f>TREND(Calibration!$A$2:$A$4,Calibration!$D$2:$D$4,G12)</f>
        <v>614.1576480658415</v>
      </c>
    </row>
    <row r="13" spans="1:12" x14ac:dyDescent="0.25">
      <c r="A13">
        <v>55087</v>
      </c>
      <c r="B13">
        <v>14.835000040000001</v>
      </c>
      <c r="C13">
        <v>0.30994999000000001</v>
      </c>
      <c r="D13">
        <v>37.438999180000003</v>
      </c>
      <c r="E13">
        <v>0.26557001000000002</v>
      </c>
      <c r="F13">
        <v>37.347000119999997</v>
      </c>
      <c r="G13">
        <v>0.84570003000000005</v>
      </c>
      <c r="H13">
        <v>34.465000150000002</v>
      </c>
      <c r="J13" s="2">
        <f>TREND(Calibration!$A$2:$A$4,Calibration!$B$2:$B$4,C13)</f>
        <v>347.00969090496392</v>
      </c>
      <c r="K13" s="2">
        <f>TREND(Calibration!$A$2:$A$4,Calibration!$C$2:$C$4,E13)</f>
        <v>556.88884361701344</v>
      </c>
      <c r="L13" s="2">
        <f>TREND(Calibration!$A$2:$A$4,Calibration!$D$2:$D$4,G13)</f>
        <v>612.24421869612797</v>
      </c>
    </row>
    <row r="14" spans="1:12" x14ac:dyDescent="0.25">
      <c r="A14">
        <v>60096</v>
      </c>
      <c r="B14">
        <v>14.87300014</v>
      </c>
      <c r="C14">
        <v>0.30832999999999999</v>
      </c>
      <c r="D14">
        <v>37.391998289999997</v>
      </c>
      <c r="E14">
        <v>0.26616001</v>
      </c>
      <c r="F14">
        <v>37.355998990000003</v>
      </c>
      <c r="G14">
        <v>0.84840000000000004</v>
      </c>
      <c r="H14">
        <v>34.54499817</v>
      </c>
      <c r="J14" s="2">
        <f>TREND(Calibration!$A$2:$A$4,Calibration!$B$2:$B$4,C14)</f>
        <v>339.84527754624378</v>
      </c>
      <c r="K14" s="2">
        <f>TREND(Calibration!$A$2:$A$4,Calibration!$C$2:$C$4,E14)</f>
        <v>561.49475150935473</v>
      </c>
      <c r="L14" s="2">
        <f>TREND(Calibration!$A$2:$A$4,Calibration!$D$2:$D$4,G14)</f>
        <v>614.1576480658415</v>
      </c>
    </row>
    <row r="15" spans="1:12" x14ac:dyDescent="0.25">
      <c r="A15">
        <v>65087</v>
      </c>
      <c r="B15">
        <v>14.880000109999999</v>
      </c>
      <c r="C15">
        <v>0.30843999999999999</v>
      </c>
      <c r="D15">
        <v>37.4109993</v>
      </c>
      <c r="E15">
        <v>0.26622000000000001</v>
      </c>
      <c r="F15">
        <v>37.379001619999997</v>
      </c>
      <c r="G15">
        <v>0.85430002000000005</v>
      </c>
      <c r="H15">
        <v>34.548000340000002</v>
      </c>
      <c r="J15" s="2">
        <f>TREND(Calibration!$A$2:$A$4,Calibration!$B$2:$B$4,C15)</f>
        <v>340.33175306119097</v>
      </c>
      <c r="K15" s="2">
        <f>TREND(Calibration!$A$2:$A$4,Calibration!$C$2:$C$4,E15)</f>
        <v>561.96307085589956</v>
      </c>
      <c r="L15" s="2">
        <f>TREND(Calibration!$A$2:$A$4,Calibration!$D$2:$D$4,G15)</f>
        <v>618.33890620941224</v>
      </c>
    </row>
    <row r="16" spans="1:12" x14ac:dyDescent="0.25">
      <c r="A16">
        <v>70088</v>
      </c>
      <c r="B16">
        <v>14.83100033</v>
      </c>
      <c r="C16">
        <v>0.30994999000000001</v>
      </c>
      <c r="D16">
        <v>37.416999820000001</v>
      </c>
      <c r="E16">
        <v>0.26578998999999998</v>
      </c>
      <c r="F16">
        <v>37.366001130000001</v>
      </c>
      <c r="G16">
        <v>0.84409999999999996</v>
      </c>
      <c r="H16">
        <v>34.497001650000001</v>
      </c>
      <c r="J16" s="2">
        <f>TREND(Calibration!$A$2:$A$4,Calibration!$B$2:$B$4,C16)</f>
        <v>347.00969090496392</v>
      </c>
      <c r="K16" s="2">
        <f>TREND(Calibration!$A$2:$A$4,Calibration!$C$2:$C$4,E16)</f>
        <v>558.60614466473749</v>
      </c>
      <c r="L16" s="2">
        <f>TREND(Calibration!$A$2:$A$4,Calibration!$D$2:$D$4,G16)</f>
        <v>611.11030076577219</v>
      </c>
    </row>
    <row r="17" spans="1:12" x14ac:dyDescent="0.25">
      <c r="A17">
        <v>75087</v>
      </c>
      <c r="B17">
        <v>14.821999549999999</v>
      </c>
      <c r="C17">
        <v>0.31119001000000002</v>
      </c>
      <c r="D17">
        <v>37.45500183</v>
      </c>
      <c r="E17">
        <v>0.26578998999999998</v>
      </c>
      <c r="F17">
        <v>37.337001800000003</v>
      </c>
      <c r="G17">
        <v>0.84140002999999997</v>
      </c>
      <c r="H17">
        <v>34.493999479999999</v>
      </c>
      <c r="J17" s="2">
        <f>TREND(Calibration!$A$2:$A$4,Calibration!$B$2:$B$4,C17)</f>
        <v>352.49368515991591</v>
      </c>
      <c r="K17" s="2">
        <f>TREND(Calibration!$A$2:$A$4,Calibration!$C$2:$C$4,E17)</f>
        <v>558.60614466473749</v>
      </c>
      <c r="L17" s="2">
        <f>TREND(Calibration!$A$2:$A$4,Calibration!$D$2:$D$4,G17)</f>
        <v>609.19687139605878</v>
      </c>
    </row>
    <row r="18" spans="1:12" x14ac:dyDescent="0.25">
      <c r="A18">
        <v>80087</v>
      </c>
      <c r="B18">
        <v>14.817999840000001</v>
      </c>
      <c r="C18">
        <v>0.30735001000000001</v>
      </c>
      <c r="D18">
        <v>37.430000309999997</v>
      </c>
      <c r="E18">
        <v>0.26622000000000001</v>
      </c>
      <c r="F18">
        <v>37.349998470000003</v>
      </c>
      <c r="G18">
        <v>0.83600003000000001</v>
      </c>
      <c r="H18">
        <v>34.493999479999999</v>
      </c>
      <c r="J18" s="2">
        <f>TREND(Calibration!$A$2:$A$4,Calibration!$B$2:$B$4,C18)</f>
        <v>335.51126718358</v>
      </c>
      <c r="K18" s="2">
        <f>TREND(Calibration!$A$2:$A$4,Calibration!$C$2:$C$4,E18)</f>
        <v>561.96307085589956</v>
      </c>
      <c r="L18" s="2">
        <f>TREND(Calibration!$A$2:$A$4,Calibration!$D$2:$D$4,G18)</f>
        <v>605.36997013550683</v>
      </c>
    </row>
    <row r="19" spans="1:12" x14ac:dyDescent="0.25">
      <c r="A19">
        <v>85087</v>
      </c>
      <c r="B19">
        <v>14.82499981</v>
      </c>
      <c r="C19">
        <v>0.31237999</v>
      </c>
      <c r="D19">
        <v>37.430000309999997</v>
      </c>
      <c r="E19">
        <v>0.26653999</v>
      </c>
      <c r="F19">
        <v>37.312000269999999</v>
      </c>
      <c r="G19">
        <v>0.83759998999999996</v>
      </c>
      <c r="H19">
        <v>34.497001650000001</v>
      </c>
      <c r="J19" s="2">
        <f>TREND(Calibration!$A$2:$A$4,Calibration!$B$2:$B$4,C19)</f>
        <v>357.75637728061383</v>
      </c>
      <c r="K19" s="2">
        <f>TREND(Calibration!$A$2:$A$4,Calibration!$C$2:$C$4,E19)</f>
        <v>564.46111232449334</v>
      </c>
      <c r="L19" s="2">
        <f>TREND(Calibration!$A$2:$A$4,Calibration!$D$2:$D$4,G19)</f>
        <v>606.50383845788326</v>
      </c>
    </row>
    <row r="20" spans="1:12" x14ac:dyDescent="0.25">
      <c r="A20">
        <v>90089</v>
      </c>
      <c r="B20">
        <v>14.88300037</v>
      </c>
      <c r="C20">
        <v>0.31248999</v>
      </c>
      <c r="D20">
        <v>37.41999817</v>
      </c>
      <c r="E20">
        <v>0.26653999</v>
      </c>
      <c r="F20">
        <v>37.349998470000003</v>
      </c>
      <c r="G20">
        <v>0.83380001999999998</v>
      </c>
      <c r="H20">
        <v>34.480998990000003</v>
      </c>
      <c r="J20" s="2">
        <f>TREND(Calibration!$A$2:$A$4,Calibration!$B$2:$B$4,C20)</f>
        <v>358.24285279556102</v>
      </c>
      <c r="K20" s="2">
        <f>TREND(Calibration!$A$2:$A$4,Calibration!$C$2:$C$4,E20)</f>
        <v>564.46111232449334</v>
      </c>
      <c r="L20" s="2">
        <f>TREND(Calibration!$A$2:$A$4,Calibration!$D$2:$D$4,G20)</f>
        <v>603.81085512768698</v>
      </c>
    </row>
    <row r="21" spans="1:12" x14ac:dyDescent="0.25">
      <c r="A21">
        <v>95087</v>
      </c>
      <c r="B21">
        <v>14.93500042</v>
      </c>
      <c r="C21">
        <v>0.30989</v>
      </c>
      <c r="D21">
        <v>37.432998660000003</v>
      </c>
      <c r="E21">
        <v>0.26642999000000001</v>
      </c>
      <c r="F21">
        <v>37.347000119999997</v>
      </c>
      <c r="G21">
        <v>0.83649998999999997</v>
      </c>
      <c r="H21">
        <v>34.509998320000001</v>
      </c>
      <c r="J21" s="2">
        <f>TREND(Calibration!$A$2:$A$4,Calibration!$B$2:$B$4,C21)</f>
        <v>346.74438484913026</v>
      </c>
      <c r="K21" s="2">
        <f>TREND(Calibration!$A$2:$A$4,Calibration!$C$2:$C$4,E21)</f>
        <v>563.60238373439574</v>
      </c>
      <c r="L21" s="2">
        <f>TREND(Calibration!$A$2:$A$4,Calibration!$D$2:$D$4,G21)</f>
        <v>605.72428449740039</v>
      </c>
    </row>
    <row r="22" spans="1:12" x14ac:dyDescent="0.25">
      <c r="A22">
        <v>100088</v>
      </c>
      <c r="B22">
        <v>14.977000240000001</v>
      </c>
      <c r="C22">
        <v>0.31156999000000002</v>
      </c>
      <c r="D22">
        <v>37.436000819999997</v>
      </c>
      <c r="E22">
        <v>0.26653999</v>
      </c>
      <c r="F22">
        <v>37.340999600000004</v>
      </c>
      <c r="G22">
        <v>0.83329998999999999</v>
      </c>
      <c r="H22">
        <v>34.515998840000002</v>
      </c>
      <c r="J22" s="2">
        <f>TREND(Calibration!$A$2:$A$4,Calibration!$B$2:$B$4,C22)</f>
        <v>354.17414848873045</v>
      </c>
      <c r="K22" s="2">
        <f>TREND(Calibration!$A$2:$A$4,Calibration!$C$2:$C$4,E22)</f>
        <v>564.46111232449334</v>
      </c>
      <c r="L22" s="2">
        <f>TREND(Calibration!$A$2:$A$4,Calibration!$D$2:$D$4,G22)</f>
        <v>603.45649115781407</v>
      </c>
    </row>
    <row r="23" spans="1:12" x14ac:dyDescent="0.25">
      <c r="A23">
        <v>105097</v>
      </c>
      <c r="B23">
        <v>14.99699974</v>
      </c>
      <c r="C23">
        <v>0.30871000999999998</v>
      </c>
      <c r="D23">
        <v>37.45500183</v>
      </c>
      <c r="E23">
        <v>0.26756998999999998</v>
      </c>
      <c r="F23">
        <v>37.347000119999997</v>
      </c>
      <c r="G23">
        <v>0.83060001999999999</v>
      </c>
      <c r="H23">
        <v>34.515998840000002</v>
      </c>
      <c r="J23" s="2">
        <f>TREND(Calibration!$A$2:$A$4,Calibration!$B$2:$B$4,C23)</f>
        <v>341.52587355019887</v>
      </c>
      <c r="K23" s="2">
        <f>TREND(Calibration!$A$2:$A$4,Calibration!$C$2:$C$4,E23)</f>
        <v>572.50193457722457</v>
      </c>
      <c r="L23" s="2">
        <f>TREND(Calibration!$A$2:$A$4,Calibration!$D$2:$D$4,G23)</f>
        <v>601.54306178810066</v>
      </c>
    </row>
    <row r="24" spans="1:12" x14ac:dyDescent="0.25">
      <c r="A24">
        <v>110088</v>
      </c>
      <c r="B24">
        <v>14.958000180000001</v>
      </c>
      <c r="C24">
        <v>0.30914000000000003</v>
      </c>
      <c r="D24">
        <v>37.443000789999999</v>
      </c>
      <c r="E24">
        <v>0.26811001000000001</v>
      </c>
      <c r="F24">
        <v>37.312000269999999</v>
      </c>
      <c r="G24">
        <v>0.83109999000000001</v>
      </c>
      <c r="H24">
        <v>34.522998809999997</v>
      </c>
      <c r="J24" s="2">
        <f>TREND(Calibration!$A$2:$A$4,Calibration!$B$2:$B$4,C24)</f>
        <v>343.42750633812739</v>
      </c>
      <c r="K24" s="2">
        <f>TREND(Calibration!$A$2:$A$4,Calibration!$C$2:$C$4,E24)</f>
        <v>576.71766742472005</v>
      </c>
      <c r="L24" s="2">
        <f>TREND(Calibration!$A$2:$A$4,Calibration!$D$2:$D$4,G24)</f>
        <v>601.89738323684844</v>
      </c>
    </row>
    <row r="25" spans="1:12" x14ac:dyDescent="0.25">
      <c r="A25">
        <v>115088</v>
      </c>
      <c r="B25">
        <v>14.963999749999999</v>
      </c>
      <c r="C25">
        <v>0.31086998999999998</v>
      </c>
      <c r="D25">
        <v>37.416999820000001</v>
      </c>
      <c r="E25">
        <v>0.26848999000000001</v>
      </c>
      <c r="F25">
        <v>37.340999600000004</v>
      </c>
      <c r="G25">
        <v>0.83539998999999998</v>
      </c>
      <c r="H25">
        <v>34.491001130000001</v>
      </c>
      <c r="J25" s="2">
        <f>TREND(Calibration!$A$2:$A$4,Calibration!$B$2:$B$4,C25)</f>
        <v>351.07839521179426</v>
      </c>
      <c r="K25" s="2">
        <f>TREND(Calibration!$A$2:$A$4,Calibration!$C$2:$C$4,E25)</f>
        <v>579.68402823985866</v>
      </c>
      <c r="L25" s="2">
        <f>TREND(Calibration!$A$2:$A$4,Calibration!$D$2:$D$4,G25)</f>
        <v>604.94473053691763</v>
      </c>
    </row>
    <row r="26" spans="1:12" x14ac:dyDescent="0.25">
      <c r="A26">
        <v>120088</v>
      </c>
      <c r="B26">
        <v>14.97099972</v>
      </c>
      <c r="C26">
        <v>0.31027000999999998</v>
      </c>
      <c r="D26">
        <v>37.426998140000002</v>
      </c>
      <c r="E26">
        <v>0.26880999999999999</v>
      </c>
      <c r="F26">
        <v>37.340999600000004</v>
      </c>
      <c r="G26">
        <v>0.83270001000000005</v>
      </c>
      <c r="H26">
        <v>34.5</v>
      </c>
      <c r="J26" s="2">
        <f>TREND(Calibration!$A$2:$A$4,Calibration!$B$2:$B$4,C26)</f>
        <v>348.42498085308534</v>
      </c>
      <c r="K26" s="2">
        <f>TREND(Calibration!$A$2:$A$4,Calibration!$C$2:$C$4,E26)</f>
        <v>582.18222584092314</v>
      </c>
      <c r="L26" s="2">
        <f>TREND(Calibration!$A$2:$A$4,Calibration!$D$2:$D$4,G26)</f>
        <v>603.03129408034999</v>
      </c>
    </row>
    <row r="27" spans="1:12" x14ac:dyDescent="0.25">
      <c r="A27">
        <v>125098</v>
      </c>
      <c r="B27">
        <v>15.02900028</v>
      </c>
      <c r="C27">
        <v>0.31027000999999998</v>
      </c>
      <c r="D27">
        <v>37.381999970000003</v>
      </c>
      <c r="E27">
        <v>0.26941000999999998</v>
      </c>
      <c r="F27">
        <v>37.384998320000001</v>
      </c>
      <c r="G27">
        <v>0.84249996999999999</v>
      </c>
      <c r="H27">
        <v>34.570999149999999</v>
      </c>
      <c r="J27" s="2">
        <f>TREND(Calibration!$A$2:$A$4,Calibration!$B$2:$B$4,C27)</f>
        <v>348.42498085308534</v>
      </c>
      <c r="K27" s="2">
        <f>TREND(Calibration!$A$2:$A$4,Calibration!$C$2:$C$4,E27)</f>
        <v>586.86627803496344</v>
      </c>
      <c r="L27" s="2">
        <f>TREND(Calibration!$A$2:$A$4,Calibration!$D$2:$D$4,G27)</f>
        <v>609.97638283541653</v>
      </c>
    </row>
    <row r="28" spans="1:12" x14ac:dyDescent="0.25">
      <c r="A28">
        <v>130088</v>
      </c>
      <c r="B28">
        <v>14.98700047</v>
      </c>
      <c r="C28">
        <v>0.30827000999999998</v>
      </c>
      <c r="D28">
        <v>37.423000340000002</v>
      </c>
      <c r="E28">
        <v>0.26887</v>
      </c>
      <c r="F28">
        <v>37.347000119999997</v>
      </c>
      <c r="G28">
        <v>0.83170003000000003</v>
      </c>
      <c r="H28">
        <v>34.509998320000001</v>
      </c>
      <c r="J28" s="2">
        <f>TREND(Calibration!$A$2:$A$4,Calibration!$B$2:$B$4,C28)</f>
        <v>339.57997149041034</v>
      </c>
      <c r="K28" s="2">
        <f>TREND(Calibration!$A$2:$A$4,Calibration!$C$2:$C$4,E28)</f>
        <v>582.65062325370377</v>
      </c>
      <c r="L28" s="2">
        <f>TREND(Calibration!$A$2:$A$4,Calibration!$D$2:$D$4,G28)</f>
        <v>602.32262283543764</v>
      </c>
    </row>
    <row r="29" spans="1:12" x14ac:dyDescent="0.25">
      <c r="A29">
        <v>135088</v>
      </c>
      <c r="B29">
        <v>14.93500042</v>
      </c>
      <c r="C29">
        <v>0.30860000999999998</v>
      </c>
      <c r="D29">
        <v>37.445999149999999</v>
      </c>
      <c r="E29">
        <v>0.26815999000000001</v>
      </c>
      <c r="F29">
        <v>37.340999600000004</v>
      </c>
      <c r="G29">
        <v>0.82950002</v>
      </c>
      <c r="H29">
        <v>34.497001650000001</v>
      </c>
      <c r="J29" s="2">
        <f>TREND(Calibration!$A$2:$A$4,Calibration!$B$2:$B$4,C29)</f>
        <v>341.03939803525168</v>
      </c>
      <c r="K29" s="2">
        <f>TREND(Calibration!$A$2:$A$4,Calibration!$C$2:$C$4,E29)</f>
        <v>577.10784246956632</v>
      </c>
      <c r="L29" s="2">
        <f>TREND(Calibration!$A$2:$A$4,Calibration!$D$2:$D$4,G29)</f>
        <v>600.76350782761779</v>
      </c>
    </row>
    <row r="30" spans="1:12" x14ac:dyDescent="0.25">
      <c r="A30">
        <v>140087</v>
      </c>
      <c r="B30">
        <v>14.90600014</v>
      </c>
      <c r="C30">
        <v>0.30919001000000002</v>
      </c>
      <c r="D30">
        <v>37.44900131</v>
      </c>
      <c r="E30">
        <v>0.26822001000000001</v>
      </c>
      <c r="F30">
        <v>37.314998629999998</v>
      </c>
      <c r="G30">
        <v>0.83109999000000001</v>
      </c>
      <c r="H30">
        <v>34.548000340000002</v>
      </c>
      <c r="J30" s="2">
        <f>TREND(Calibration!$A$2:$A$4,Calibration!$B$2:$B$4,C30)</f>
        <v>343.64867579724091</v>
      </c>
      <c r="K30" s="2">
        <f>TREND(Calibration!$A$2:$A$4,Calibration!$C$2:$C$4,E30)</f>
        <v>577.57639601481765</v>
      </c>
      <c r="L30" s="2">
        <f>TREND(Calibration!$A$2:$A$4,Calibration!$D$2:$D$4,G30)</f>
        <v>601.89738323684844</v>
      </c>
    </row>
    <row r="31" spans="1:12" x14ac:dyDescent="0.25">
      <c r="A31">
        <v>145089</v>
      </c>
      <c r="B31">
        <v>14.899000170000001</v>
      </c>
      <c r="C31">
        <v>0.31016999000000001</v>
      </c>
      <c r="D31">
        <v>37.462001800000003</v>
      </c>
      <c r="E31">
        <v>0.26745998999999998</v>
      </c>
      <c r="F31">
        <v>37.331001280000002</v>
      </c>
      <c r="G31">
        <v>0.83270001000000005</v>
      </c>
      <c r="H31">
        <v>34.534999849999998</v>
      </c>
      <c r="J31" s="2">
        <f>TREND(Calibration!$A$2:$A$4,Calibration!$B$2:$B$4,C31)</f>
        <v>347.98264193485807</v>
      </c>
      <c r="K31" s="2">
        <f>TREND(Calibration!$A$2:$A$4,Calibration!$C$2:$C$4,E31)</f>
        <v>571.64320598712698</v>
      </c>
      <c r="L31" s="2">
        <f>TREND(Calibration!$A$2:$A$4,Calibration!$D$2:$D$4,G31)</f>
        <v>603.03129408034999</v>
      </c>
    </row>
    <row r="32" spans="1:12" x14ac:dyDescent="0.25">
      <c r="A32">
        <v>150088</v>
      </c>
      <c r="B32">
        <v>14.880000109999999</v>
      </c>
      <c r="C32">
        <v>0.31080999999999998</v>
      </c>
      <c r="D32">
        <v>37.443000789999999</v>
      </c>
      <c r="E32">
        <v>0.26691999999999999</v>
      </c>
      <c r="F32">
        <v>37.32799911</v>
      </c>
      <c r="G32">
        <v>0.83539998999999998</v>
      </c>
      <c r="H32">
        <v>34.563999180000003</v>
      </c>
      <c r="J32" s="2">
        <f>TREND(Calibration!$A$2:$A$4,Calibration!$B$2:$B$4,C32)</f>
        <v>350.8130891559606</v>
      </c>
      <c r="K32" s="2">
        <f>TREND(Calibration!$A$2:$A$4,Calibration!$C$2:$C$4,E32)</f>
        <v>567.42770733833845</v>
      </c>
      <c r="L32" s="2">
        <f>TREND(Calibration!$A$2:$A$4,Calibration!$D$2:$D$4,G32)</f>
        <v>604.94473053691763</v>
      </c>
    </row>
    <row r="33" spans="1:12" x14ac:dyDescent="0.25">
      <c r="A33">
        <v>155088</v>
      </c>
      <c r="B33">
        <v>14.89299965</v>
      </c>
      <c r="C33">
        <v>0.31022</v>
      </c>
      <c r="D33">
        <v>37.436000819999997</v>
      </c>
      <c r="E33">
        <v>0.26552000999999997</v>
      </c>
      <c r="F33">
        <v>37.333999630000001</v>
      </c>
      <c r="G33">
        <v>0.82679999000000004</v>
      </c>
      <c r="H33">
        <v>34.555000309999997</v>
      </c>
      <c r="J33" s="2">
        <f>TREND(Calibration!$A$2:$A$4,Calibration!$B$2:$B$4,C33)</f>
        <v>348.20381139397159</v>
      </c>
      <c r="K33" s="2">
        <f>TREND(Calibration!$A$2:$A$4,Calibration!$C$2:$C$4,E33)</f>
        <v>556.49851243969601</v>
      </c>
      <c r="L33" s="2">
        <f>TREND(Calibration!$A$2:$A$4,Calibration!$D$2:$D$4,G33)</f>
        <v>598.85003593677925</v>
      </c>
    </row>
    <row r="34" spans="1:12" x14ac:dyDescent="0.25">
      <c r="A34">
        <v>160088</v>
      </c>
      <c r="B34">
        <v>14.93799973</v>
      </c>
      <c r="C34">
        <v>0.31086998999999998</v>
      </c>
      <c r="D34">
        <v>37.445999149999999</v>
      </c>
      <c r="E34">
        <v>0.26546001000000002</v>
      </c>
      <c r="F34">
        <v>37.347000119999997</v>
      </c>
      <c r="G34">
        <v>0.83060001999999999</v>
      </c>
      <c r="H34">
        <v>34.587001800000003</v>
      </c>
      <c r="J34" s="2">
        <f>TREND(Calibration!$A$2:$A$4,Calibration!$B$2:$B$4,C34)</f>
        <v>351.07839521179426</v>
      </c>
      <c r="K34" s="2">
        <f>TREND(Calibration!$A$2:$A$4,Calibration!$C$2:$C$4,E34)</f>
        <v>556.03011502691584</v>
      </c>
      <c r="L34" s="2">
        <f>TREND(Calibration!$A$2:$A$4,Calibration!$D$2:$D$4,G34)</f>
        <v>601.54306178810066</v>
      </c>
    </row>
    <row r="35" spans="1:12" x14ac:dyDescent="0.25">
      <c r="A35">
        <v>165088</v>
      </c>
      <c r="B35">
        <v>14.96800041</v>
      </c>
      <c r="C35">
        <v>0.31125000000000003</v>
      </c>
      <c r="D35">
        <v>37.438999180000003</v>
      </c>
      <c r="E35">
        <v>0.26524999999999999</v>
      </c>
      <c r="F35">
        <v>37.372001650000001</v>
      </c>
      <c r="G35">
        <v>0.83600003000000001</v>
      </c>
      <c r="H35">
        <v>34.618999479999999</v>
      </c>
      <c r="J35" s="2">
        <f>TREND(Calibration!$A$2:$A$4,Calibration!$B$2:$B$4,C35)</f>
        <v>352.75899121574935</v>
      </c>
      <c r="K35" s="2">
        <f>TREND(Calibration!$A$2:$A$4,Calibration!$C$2:$C$4,E35)</f>
        <v>554.39064601594851</v>
      </c>
      <c r="L35" s="2">
        <f>TREND(Calibration!$A$2:$A$4,Calibration!$D$2:$D$4,G35)</f>
        <v>605.36997013550683</v>
      </c>
    </row>
    <row r="36" spans="1:12" x14ac:dyDescent="0.25">
      <c r="A36">
        <v>170088</v>
      </c>
      <c r="B36">
        <v>15</v>
      </c>
      <c r="C36">
        <v>0.31141001000000001</v>
      </c>
      <c r="D36">
        <v>37.408000950000002</v>
      </c>
      <c r="E36">
        <v>0.26480999999999999</v>
      </c>
      <c r="F36">
        <v>37.362998959999999</v>
      </c>
      <c r="G36">
        <v>0.83490001999999996</v>
      </c>
      <c r="H36">
        <v>34.629001619999997</v>
      </c>
      <c r="J36" s="2">
        <f>TREND(Calibration!$A$2:$A$4,Calibration!$B$2:$B$4,C36)</f>
        <v>353.46663618981006</v>
      </c>
      <c r="K36" s="2">
        <f>TREND(Calibration!$A$2:$A$4,Calibration!$C$2:$C$4,E36)</f>
        <v>550.95573165555857</v>
      </c>
      <c r="L36" s="2">
        <f>TREND(Calibration!$A$2:$A$4,Calibration!$D$2:$D$4,G36)</f>
        <v>604.59040908816974</v>
      </c>
    </row>
    <row r="37" spans="1:12" x14ac:dyDescent="0.25">
      <c r="A37">
        <v>175088</v>
      </c>
      <c r="B37">
        <v>15.04899979</v>
      </c>
      <c r="C37">
        <v>0.30968001000000001</v>
      </c>
      <c r="D37">
        <v>37.432998660000003</v>
      </c>
      <c r="E37">
        <v>0.26442999</v>
      </c>
      <c r="F37">
        <v>37.375</v>
      </c>
      <c r="G37">
        <v>0.84030002000000004</v>
      </c>
      <c r="H37">
        <v>34.638000490000003</v>
      </c>
      <c r="J37" s="2">
        <f>TREND(Calibration!$A$2:$A$4,Calibration!$B$2:$B$4,C37)</f>
        <v>345.81570309109634</v>
      </c>
      <c r="K37" s="2">
        <f>TREND(Calibration!$A$2:$A$4,Calibration!$C$2:$C$4,E37)</f>
        <v>547.98913664171346</v>
      </c>
      <c r="L37" s="2">
        <f>TREND(Calibration!$A$2:$A$4,Calibration!$D$2:$D$4,G37)</f>
        <v>608.4173103487218</v>
      </c>
    </row>
    <row r="38" spans="1:12" x14ac:dyDescent="0.25">
      <c r="A38">
        <v>180088</v>
      </c>
      <c r="B38">
        <v>15.04899979</v>
      </c>
      <c r="C38">
        <v>0.31032999999999999</v>
      </c>
      <c r="D38">
        <v>37.432998660000003</v>
      </c>
      <c r="E38">
        <v>0.26460001</v>
      </c>
      <c r="F38">
        <v>37.384998320000001</v>
      </c>
      <c r="G38">
        <v>0.83979999999999999</v>
      </c>
      <c r="H38">
        <v>34.634998320000001</v>
      </c>
      <c r="J38" s="2">
        <f>TREND(Calibration!$A$2:$A$4,Calibration!$B$2:$B$4,C38)</f>
        <v>348.69028690891878</v>
      </c>
      <c r="K38" s="2">
        <f>TREND(Calibration!$A$2:$A$4,Calibration!$C$2:$C$4,E38)</f>
        <v>549.31641877706238</v>
      </c>
      <c r="L38" s="2">
        <f>TREND(Calibration!$A$2:$A$4,Calibration!$D$2:$D$4,G38)</f>
        <v>608.062953465703</v>
      </c>
    </row>
    <row r="39" spans="1:12" x14ac:dyDescent="0.25">
      <c r="A39">
        <v>185088</v>
      </c>
      <c r="B39">
        <v>15.02900028</v>
      </c>
      <c r="C39">
        <v>0.31027000999999998</v>
      </c>
      <c r="D39">
        <v>37.401000979999999</v>
      </c>
      <c r="E39">
        <v>0.26449001</v>
      </c>
      <c r="F39">
        <v>37.401000979999999</v>
      </c>
      <c r="G39">
        <v>0.84840000000000004</v>
      </c>
      <c r="H39">
        <v>34.634998320000001</v>
      </c>
      <c r="J39" s="2">
        <f>TREND(Calibration!$A$2:$A$4,Calibration!$B$2:$B$4,C39)</f>
        <v>348.42498085308534</v>
      </c>
      <c r="K39" s="2">
        <f>TREND(Calibration!$A$2:$A$4,Calibration!$C$2:$C$4,E39)</f>
        <v>548.45769018696478</v>
      </c>
      <c r="L39" s="2">
        <f>TREND(Calibration!$A$2:$A$4,Calibration!$D$2:$D$4,G39)</f>
        <v>614.1576480658415</v>
      </c>
    </row>
    <row r="40" spans="1:12" x14ac:dyDescent="0.25">
      <c r="A40">
        <v>190089</v>
      </c>
      <c r="B40">
        <v>15.019000050000001</v>
      </c>
      <c r="C40">
        <v>0.31173000000000001</v>
      </c>
      <c r="D40">
        <v>37.414001460000001</v>
      </c>
      <c r="E40">
        <v>0.26449001</v>
      </c>
      <c r="F40">
        <v>37.375</v>
      </c>
      <c r="G40">
        <v>0.85110003000000001</v>
      </c>
      <c r="H40">
        <v>34.631999970000003</v>
      </c>
      <c r="J40" s="2">
        <f>TREND(Calibration!$A$2:$A$4,Calibration!$B$2:$B$4,C40)</f>
        <v>354.88179346279139</v>
      </c>
      <c r="K40" s="2">
        <f>TREND(Calibration!$A$2:$A$4,Calibration!$C$2:$C$4,E40)</f>
        <v>548.45769018696478</v>
      </c>
      <c r="L40" s="2">
        <f>TREND(Calibration!$A$2:$A$4,Calibration!$D$2:$D$4,G40)</f>
        <v>616.07111995668004</v>
      </c>
    </row>
    <row r="41" spans="1:12" x14ac:dyDescent="0.25">
      <c r="A41">
        <v>195091</v>
      </c>
      <c r="B41">
        <v>15.038999560000001</v>
      </c>
      <c r="C41">
        <v>0.31022</v>
      </c>
      <c r="D41">
        <v>37.443000789999999</v>
      </c>
      <c r="E41">
        <v>0.26513999999999999</v>
      </c>
      <c r="F41">
        <v>37.340999600000004</v>
      </c>
      <c r="G41">
        <v>0.83710002999999999</v>
      </c>
      <c r="H41">
        <v>34.570999149999999</v>
      </c>
      <c r="J41" s="2">
        <f>TREND(Calibration!$A$2:$A$4,Calibration!$B$2:$B$4,C41)</f>
        <v>348.20381139397159</v>
      </c>
      <c r="K41" s="2">
        <f>TREND(Calibration!$A$2:$A$4,Calibration!$C$2:$C$4,E41)</f>
        <v>553.53191742585091</v>
      </c>
      <c r="L41" s="2">
        <f>TREND(Calibration!$A$2:$A$4,Calibration!$D$2:$D$4,G41)</f>
        <v>606.14952409598959</v>
      </c>
    </row>
    <row r="42" spans="1:12" x14ac:dyDescent="0.25">
      <c r="A42">
        <v>200089</v>
      </c>
      <c r="B42">
        <v>15.05200005</v>
      </c>
      <c r="C42">
        <v>0.30735001000000001</v>
      </c>
      <c r="D42">
        <v>37.414001460000001</v>
      </c>
      <c r="E42">
        <v>0.26480999999999999</v>
      </c>
      <c r="F42">
        <v>37.344001769999998</v>
      </c>
      <c r="G42">
        <v>0.8387</v>
      </c>
      <c r="H42">
        <v>34.631999970000003</v>
      </c>
      <c r="J42" s="2">
        <f>TREND(Calibration!$A$2:$A$4,Calibration!$B$2:$B$4,C42)</f>
        <v>335.51126718358</v>
      </c>
      <c r="K42" s="2">
        <f>TREND(Calibration!$A$2:$A$4,Calibration!$C$2:$C$4,E42)</f>
        <v>550.95573165555857</v>
      </c>
      <c r="L42" s="2">
        <f>TREND(Calibration!$A$2:$A$4,Calibration!$D$2:$D$4,G42)</f>
        <v>607.28339950522025</v>
      </c>
    </row>
    <row r="43" spans="1:12" x14ac:dyDescent="0.25">
      <c r="A43">
        <v>205088</v>
      </c>
      <c r="B43">
        <v>15.09399986</v>
      </c>
      <c r="C43">
        <v>0.30588999</v>
      </c>
      <c r="D43">
        <v>37.414001460000001</v>
      </c>
      <c r="E43">
        <v>0.26524999999999999</v>
      </c>
      <c r="F43">
        <v>37.4070015</v>
      </c>
      <c r="G43">
        <v>0.84189999000000004</v>
      </c>
      <c r="H43">
        <v>34.58000183</v>
      </c>
      <c r="J43" s="2">
        <f>TREND(Calibration!$A$2:$A$4,Calibration!$B$2:$B$4,C43)</f>
        <v>329.05432189873363</v>
      </c>
      <c r="K43" s="2">
        <f>TREND(Calibration!$A$2:$A$4,Calibration!$C$2:$C$4,E43)</f>
        <v>554.39064601594851</v>
      </c>
      <c r="L43" s="2">
        <f>TREND(Calibration!$A$2:$A$4,Calibration!$D$2:$D$4,G43)</f>
        <v>609.55118575795245</v>
      </c>
    </row>
    <row r="44" spans="1:12" x14ac:dyDescent="0.25">
      <c r="A44">
        <v>210090</v>
      </c>
      <c r="B44">
        <v>15.071000099999999</v>
      </c>
      <c r="C44">
        <v>0.30708000000000002</v>
      </c>
      <c r="D44">
        <v>37.458000179999999</v>
      </c>
      <c r="E44">
        <v>0.26557001000000002</v>
      </c>
      <c r="F44">
        <v>37.347000119999997</v>
      </c>
      <c r="G44">
        <v>0.83539998999999998</v>
      </c>
      <c r="H44">
        <v>34.54499817</v>
      </c>
      <c r="J44" s="2">
        <f>TREND(Calibration!$A$2:$A$4,Calibration!$B$2:$B$4,C44)</f>
        <v>334.3171466945721</v>
      </c>
      <c r="K44" s="2">
        <f>TREND(Calibration!$A$2:$A$4,Calibration!$C$2:$C$4,E44)</f>
        <v>556.88884361701344</v>
      </c>
      <c r="L44" s="2">
        <f>TREND(Calibration!$A$2:$A$4,Calibration!$D$2:$D$4,G44)</f>
        <v>604.94473053691763</v>
      </c>
    </row>
    <row r="45" spans="1:12" x14ac:dyDescent="0.25">
      <c r="A45">
        <v>215089</v>
      </c>
      <c r="B45">
        <v>15.071000099999999</v>
      </c>
      <c r="C45">
        <v>0.30864998999999999</v>
      </c>
      <c r="D45">
        <v>37.414001460000001</v>
      </c>
      <c r="E45">
        <v>0.26513999999999999</v>
      </c>
      <c r="F45">
        <v>37.353000639999998</v>
      </c>
      <c r="G45">
        <v>0.84840000000000004</v>
      </c>
      <c r="H45">
        <v>34.612998959999999</v>
      </c>
      <c r="J45" s="2">
        <f>TREND(Calibration!$A$2:$A$4,Calibration!$B$2:$B$4,C45)</f>
        <v>341.26043481922511</v>
      </c>
      <c r="K45" s="2">
        <f>TREND(Calibration!$A$2:$A$4,Calibration!$C$2:$C$4,E45)</f>
        <v>553.53191742585091</v>
      </c>
      <c r="L45" s="2">
        <f>TREND(Calibration!$A$2:$A$4,Calibration!$D$2:$D$4,G45)</f>
        <v>614.1576480658415</v>
      </c>
    </row>
    <row r="46" spans="1:12" x14ac:dyDescent="0.25">
      <c r="A46">
        <v>220088</v>
      </c>
      <c r="B46">
        <v>15.019000050000001</v>
      </c>
      <c r="C46">
        <v>0.30994999000000001</v>
      </c>
      <c r="D46">
        <v>37.451999659999998</v>
      </c>
      <c r="E46">
        <v>0.26524999999999999</v>
      </c>
      <c r="F46">
        <v>37.379001619999997</v>
      </c>
      <c r="G46">
        <v>0.84789996999999995</v>
      </c>
      <c r="H46">
        <v>34.519001009999997</v>
      </c>
      <c r="J46" s="2">
        <f>TREND(Calibration!$A$2:$A$4,Calibration!$B$2:$B$4,C46)</f>
        <v>347.00969090496392</v>
      </c>
      <c r="K46" s="2">
        <f>TREND(Calibration!$A$2:$A$4,Calibration!$C$2:$C$4,E46)</f>
        <v>554.39064601594851</v>
      </c>
      <c r="L46" s="2">
        <f>TREND(Calibration!$A$2:$A$4,Calibration!$D$2:$D$4,G46)</f>
        <v>613.80328409596848</v>
      </c>
    </row>
    <row r="47" spans="1:12" x14ac:dyDescent="0.25">
      <c r="A47">
        <v>225088</v>
      </c>
      <c r="B47">
        <v>14.989999770000001</v>
      </c>
      <c r="C47">
        <v>0.31119001000000002</v>
      </c>
      <c r="D47">
        <v>37.465000150000002</v>
      </c>
      <c r="E47">
        <v>0.26480999999999999</v>
      </c>
      <c r="F47">
        <v>37.349998470000003</v>
      </c>
      <c r="G47">
        <v>0.84350002000000002</v>
      </c>
      <c r="H47">
        <v>34.522998809999997</v>
      </c>
      <c r="J47" s="2">
        <f>TREND(Calibration!$A$2:$A$4,Calibration!$B$2:$B$4,C47)</f>
        <v>352.49368515991591</v>
      </c>
      <c r="K47" s="2">
        <f>TREND(Calibration!$A$2:$A$4,Calibration!$C$2:$C$4,E47)</f>
        <v>550.95573165555857</v>
      </c>
      <c r="L47" s="2">
        <f>TREND(Calibration!$A$2:$A$4,Calibration!$D$2:$D$4,G47)</f>
        <v>610.68510368830823</v>
      </c>
    </row>
    <row r="48" spans="1:12" x14ac:dyDescent="0.25">
      <c r="A48">
        <v>230088</v>
      </c>
      <c r="B48">
        <v>15.00599957</v>
      </c>
      <c r="C48">
        <v>0.31097998999999998</v>
      </c>
      <c r="D48">
        <v>37.436000819999997</v>
      </c>
      <c r="E48">
        <v>0.26449001</v>
      </c>
      <c r="F48">
        <v>37.366001130000001</v>
      </c>
      <c r="G48">
        <v>0.84680003000000004</v>
      </c>
      <c r="H48">
        <v>34.515998840000002</v>
      </c>
      <c r="J48" s="2">
        <f>TREND(Calibration!$A$2:$A$4,Calibration!$B$2:$B$4,C48)</f>
        <v>351.56487072674122</v>
      </c>
      <c r="K48" s="2">
        <f>TREND(Calibration!$A$2:$A$4,Calibration!$C$2:$C$4,E48)</f>
        <v>548.45769018696478</v>
      </c>
      <c r="L48" s="2">
        <f>TREND(Calibration!$A$2:$A$4,Calibration!$D$2:$D$4,G48)</f>
        <v>613.02377265661084</v>
      </c>
    </row>
    <row r="49" spans="1:12" x14ac:dyDescent="0.25">
      <c r="A49">
        <v>235088</v>
      </c>
      <c r="B49">
        <v>14.993000029999999</v>
      </c>
      <c r="C49">
        <v>0.30897998999999998</v>
      </c>
      <c r="D49">
        <v>37.445999149999999</v>
      </c>
      <c r="E49">
        <v>0.26519000999999998</v>
      </c>
      <c r="F49">
        <v>37.353000639999998</v>
      </c>
      <c r="G49">
        <v>0.84299999000000003</v>
      </c>
      <c r="H49">
        <v>34.502998349999999</v>
      </c>
      <c r="J49" s="2">
        <f>TREND(Calibration!$A$2:$A$4,Calibration!$B$2:$B$4,C49)</f>
        <v>342.71986136406645</v>
      </c>
      <c r="K49" s="2">
        <f>TREND(Calibration!$A$2:$A$4,Calibration!$C$2:$C$4,E49)</f>
        <v>553.92232666940367</v>
      </c>
      <c r="L49" s="2">
        <f>TREND(Calibration!$A$2:$A$4,Calibration!$D$2:$D$4,G49)</f>
        <v>610.33073971843521</v>
      </c>
    </row>
    <row r="50" spans="1:12" x14ac:dyDescent="0.25">
      <c r="A50">
        <v>240088</v>
      </c>
      <c r="B50">
        <v>14.94200039</v>
      </c>
      <c r="C50">
        <v>0.30838000999999998</v>
      </c>
      <c r="D50">
        <v>37.44900131</v>
      </c>
      <c r="E50">
        <v>0.26561998999999997</v>
      </c>
      <c r="F50">
        <v>37.325000760000002</v>
      </c>
      <c r="G50">
        <v>0.84890001999999998</v>
      </c>
      <c r="H50">
        <v>34.528999329999998</v>
      </c>
      <c r="J50" s="2">
        <f>TREND(Calibration!$A$2:$A$4,Calibration!$B$2:$B$4,C50)</f>
        <v>340.06644700535753</v>
      </c>
      <c r="K50" s="2">
        <f>TREND(Calibration!$A$2:$A$4,Calibration!$C$2:$C$4,E50)</f>
        <v>557.27901866185925</v>
      </c>
      <c r="L50" s="2">
        <f>TREND(Calibration!$A$2:$A$4,Calibration!$D$2:$D$4,G50)</f>
        <v>614.51200494886018</v>
      </c>
    </row>
    <row r="51" spans="1:12" x14ac:dyDescent="0.25">
      <c r="A51">
        <v>245087</v>
      </c>
      <c r="B51">
        <v>14.902999879999999</v>
      </c>
      <c r="C51">
        <v>0.31053998999999999</v>
      </c>
      <c r="D51">
        <v>37.458000179999999</v>
      </c>
      <c r="E51">
        <v>0.26513999999999999</v>
      </c>
      <c r="F51">
        <v>37.325000760000002</v>
      </c>
      <c r="G51">
        <v>0.84570003000000005</v>
      </c>
      <c r="H51">
        <v>34.493999479999999</v>
      </c>
      <c r="J51" s="2">
        <f>TREND(Calibration!$A$2:$A$4,Calibration!$B$2:$B$4,C51)</f>
        <v>349.61896866695292</v>
      </c>
      <c r="K51" s="2">
        <f>TREND(Calibration!$A$2:$A$4,Calibration!$C$2:$C$4,E51)</f>
        <v>553.53191742585091</v>
      </c>
      <c r="L51" s="2">
        <f>TREND(Calibration!$A$2:$A$4,Calibration!$D$2:$D$4,G51)</f>
        <v>612.24421869612797</v>
      </c>
    </row>
    <row r="52" spans="1:12" x14ac:dyDescent="0.25">
      <c r="A52">
        <v>250088</v>
      </c>
      <c r="B52">
        <v>14.902999879999999</v>
      </c>
      <c r="C52">
        <v>0.30961999000000001</v>
      </c>
      <c r="D52">
        <v>37.445999149999999</v>
      </c>
      <c r="E52">
        <v>0.26453999</v>
      </c>
      <c r="F52">
        <v>37.333999630000001</v>
      </c>
      <c r="G52">
        <v>0.85000001999999997</v>
      </c>
      <c r="H52">
        <v>34.5</v>
      </c>
      <c r="J52" s="2">
        <f>TREND(Calibration!$A$2:$A$4,Calibration!$B$2:$B$4,C52)</f>
        <v>345.55026436012236</v>
      </c>
      <c r="K52" s="2">
        <f>TREND(Calibration!$A$2:$A$4,Calibration!$C$2:$C$4,E52)</f>
        <v>548.84786523181106</v>
      </c>
      <c r="L52" s="2">
        <f>TREND(Calibration!$A$2:$A$4,Calibration!$D$2:$D$4,G52)</f>
        <v>615.29155890934294</v>
      </c>
    </row>
    <row r="53" spans="1:12" x14ac:dyDescent="0.25">
      <c r="A53">
        <v>255089</v>
      </c>
      <c r="B53">
        <v>14.864000320000001</v>
      </c>
      <c r="C53">
        <v>0.30961999000000001</v>
      </c>
      <c r="D53">
        <v>37.462001800000003</v>
      </c>
      <c r="E53">
        <v>0.26416001</v>
      </c>
      <c r="F53">
        <v>37.308998109999997</v>
      </c>
      <c r="G53">
        <v>0.84890001999999998</v>
      </c>
      <c r="H53">
        <v>34.480998990000003</v>
      </c>
      <c r="J53" s="2">
        <f>TREND(Calibration!$A$2:$A$4,Calibration!$B$2:$B$4,C53)</f>
        <v>345.55026436012236</v>
      </c>
      <c r="K53" s="2">
        <f>TREND(Calibration!$A$2:$A$4,Calibration!$C$2:$C$4,E53)</f>
        <v>545.88150441667244</v>
      </c>
      <c r="L53" s="2">
        <f>TREND(Calibration!$A$2:$A$4,Calibration!$D$2:$D$4,G53)</f>
        <v>614.51200494886018</v>
      </c>
    </row>
    <row r="54" spans="1:12" x14ac:dyDescent="0.25">
      <c r="A54">
        <v>260097</v>
      </c>
      <c r="B54">
        <v>14.87699986</v>
      </c>
      <c r="C54">
        <v>0.30864998999999999</v>
      </c>
      <c r="D54">
        <v>37.443000789999999</v>
      </c>
      <c r="E54">
        <v>0.26460001</v>
      </c>
      <c r="F54">
        <v>37.349998470000003</v>
      </c>
      <c r="G54">
        <v>0.85540002999999998</v>
      </c>
      <c r="H54">
        <v>34.583999630000001</v>
      </c>
      <c r="J54" s="2">
        <f>TREND(Calibration!$A$2:$A$4,Calibration!$B$2:$B$4,C54)</f>
        <v>341.26043481922511</v>
      </c>
      <c r="K54" s="2">
        <f>TREND(Calibration!$A$2:$A$4,Calibration!$C$2:$C$4,E54)</f>
        <v>549.31641877706238</v>
      </c>
      <c r="L54" s="2">
        <f>TREND(Calibration!$A$2:$A$4,Calibration!$D$2:$D$4,G54)</f>
        <v>619.11846725674911</v>
      </c>
    </row>
    <row r="55" spans="1:12" x14ac:dyDescent="0.25">
      <c r="A55">
        <v>265088</v>
      </c>
      <c r="B55">
        <v>14.81499958</v>
      </c>
      <c r="C55">
        <v>0.31206</v>
      </c>
      <c r="D55">
        <v>37.45500183</v>
      </c>
      <c r="E55">
        <v>0.26453999</v>
      </c>
      <c r="F55">
        <v>37.349998470000003</v>
      </c>
      <c r="G55">
        <v>0.84460002000000001</v>
      </c>
      <c r="H55">
        <v>34.519001009999997</v>
      </c>
      <c r="J55" s="2">
        <f>TREND(Calibration!$A$2:$A$4,Calibration!$B$2:$B$4,C55)</f>
        <v>356.34122000763273</v>
      </c>
      <c r="K55" s="2">
        <f>TREND(Calibration!$A$2:$A$4,Calibration!$C$2:$C$4,E55)</f>
        <v>548.84786523181106</v>
      </c>
      <c r="L55" s="2">
        <f>TREND(Calibration!$A$2:$A$4,Calibration!$D$2:$D$4,G55)</f>
        <v>611.46465764879099</v>
      </c>
    </row>
    <row r="56" spans="1:12" x14ac:dyDescent="0.25">
      <c r="A56">
        <v>270089</v>
      </c>
      <c r="B56">
        <v>14.85400009</v>
      </c>
      <c r="C56">
        <v>0.30298001000000002</v>
      </c>
      <c r="D56">
        <v>37.458000179999999</v>
      </c>
      <c r="E56">
        <v>0.26453999</v>
      </c>
      <c r="F56">
        <v>37.333999630000001</v>
      </c>
      <c r="G56">
        <v>0.84079999000000005</v>
      </c>
      <c r="H56">
        <v>34.522998809999997</v>
      </c>
      <c r="J56" s="2">
        <f>TREND(Calibration!$A$2:$A$4,Calibration!$B$2:$B$4,C56)</f>
        <v>316.18492172613537</v>
      </c>
      <c r="K56" s="2">
        <f>TREND(Calibration!$A$2:$A$4,Calibration!$C$2:$C$4,E56)</f>
        <v>548.84786523181106</v>
      </c>
      <c r="L56" s="2">
        <f>TREND(Calibration!$A$2:$A$4,Calibration!$D$2:$D$4,G56)</f>
        <v>608.77163179746969</v>
      </c>
    </row>
    <row r="57" spans="1:12" x14ac:dyDescent="0.25">
      <c r="A57">
        <v>275088</v>
      </c>
      <c r="B57">
        <v>14.83100033</v>
      </c>
      <c r="C57">
        <v>0.31086998999999998</v>
      </c>
      <c r="D57">
        <v>37.458000179999999</v>
      </c>
      <c r="E57">
        <v>0.26449001</v>
      </c>
      <c r="F57">
        <v>37.314998629999998</v>
      </c>
      <c r="G57">
        <v>0.83440000000000003</v>
      </c>
      <c r="H57">
        <v>34.522998809999997</v>
      </c>
      <c r="J57" s="2">
        <f>TREND(Calibration!$A$2:$A$4,Calibration!$B$2:$B$4,C57)</f>
        <v>351.07839521179426</v>
      </c>
      <c r="K57" s="2">
        <f>TREND(Calibration!$A$2:$A$4,Calibration!$C$2:$C$4,E57)</f>
        <v>548.45769018696478</v>
      </c>
      <c r="L57" s="2">
        <f>TREND(Calibration!$A$2:$A$4,Calibration!$D$2:$D$4,G57)</f>
        <v>604.23605220515105</v>
      </c>
    </row>
    <row r="58" spans="1:12" x14ac:dyDescent="0.25">
      <c r="A58">
        <v>280088</v>
      </c>
      <c r="B58">
        <v>14.85999966</v>
      </c>
      <c r="C58">
        <v>0.30925000000000002</v>
      </c>
      <c r="D58">
        <v>37.436000819999997</v>
      </c>
      <c r="E58">
        <v>0.26449001</v>
      </c>
      <c r="F58">
        <v>37.318000789999999</v>
      </c>
      <c r="G58">
        <v>0.83539998999999998</v>
      </c>
      <c r="H58">
        <v>34.502998349999999</v>
      </c>
      <c r="J58" s="2">
        <f>TREND(Calibration!$A$2:$A$4,Calibration!$B$2:$B$4,C58)</f>
        <v>343.91398185307457</v>
      </c>
      <c r="K58" s="2">
        <f>TREND(Calibration!$A$2:$A$4,Calibration!$C$2:$C$4,E58)</f>
        <v>548.45769018696478</v>
      </c>
      <c r="L58" s="2">
        <f>TREND(Calibration!$A$2:$A$4,Calibration!$D$2:$D$4,G58)</f>
        <v>604.94473053691763</v>
      </c>
    </row>
    <row r="59" spans="1:12" x14ac:dyDescent="0.25">
      <c r="A59">
        <v>285088</v>
      </c>
      <c r="B59">
        <v>14.899000170000001</v>
      </c>
      <c r="C59">
        <v>0.30772999000000001</v>
      </c>
      <c r="D59">
        <v>37.451999659999998</v>
      </c>
      <c r="E59">
        <v>0.26552000999999997</v>
      </c>
      <c r="F59">
        <v>37.344001769999998</v>
      </c>
      <c r="G59">
        <v>0.84030002000000004</v>
      </c>
      <c r="H59">
        <v>34.515998840000002</v>
      </c>
      <c r="J59" s="2">
        <f>TREND(Calibration!$A$2:$A$4,Calibration!$B$2:$B$4,C59)</f>
        <v>337.19173051239454</v>
      </c>
      <c r="K59" s="2">
        <f>TREND(Calibration!$A$2:$A$4,Calibration!$C$2:$C$4,E59)</f>
        <v>556.49851243969601</v>
      </c>
      <c r="L59" s="2">
        <f>TREND(Calibration!$A$2:$A$4,Calibration!$D$2:$D$4,G59)</f>
        <v>608.4173103487218</v>
      </c>
    </row>
    <row r="60" spans="1:12" x14ac:dyDescent="0.25">
      <c r="A60">
        <v>290088</v>
      </c>
      <c r="B60">
        <v>14.85400009</v>
      </c>
      <c r="C60">
        <v>0.31244000999999999</v>
      </c>
      <c r="D60">
        <v>37.45500183</v>
      </c>
      <c r="E60">
        <v>0.26552000999999997</v>
      </c>
      <c r="F60">
        <v>37.314998629999998</v>
      </c>
      <c r="G60">
        <v>0.8387</v>
      </c>
      <c r="H60">
        <v>34.493999479999999</v>
      </c>
      <c r="J60" s="2">
        <f>TREND(Calibration!$A$2:$A$4,Calibration!$B$2:$B$4,C60)</f>
        <v>358.02181601158759</v>
      </c>
      <c r="K60" s="2">
        <f>TREND(Calibration!$A$2:$A$4,Calibration!$C$2:$C$4,E60)</f>
        <v>556.49851243969601</v>
      </c>
      <c r="L60" s="2">
        <f>TREND(Calibration!$A$2:$A$4,Calibration!$D$2:$D$4,G60)</f>
        <v>607.28339950522025</v>
      </c>
    </row>
    <row r="61" spans="1:12" x14ac:dyDescent="0.25">
      <c r="A61">
        <v>295089</v>
      </c>
      <c r="B61">
        <v>14.902999879999999</v>
      </c>
      <c r="C61">
        <v>0.30713998999999997</v>
      </c>
      <c r="D61">
        <v>37.423000340000002</v>
      </c>
      <c r="E61">
        <v>0.26583999000000003</v>
      </c>
      <c r="F61">
        <v>37.331001280000002</v>
      </c>
      <c r="G61">
        <v>0.84249996999999999</v>
      </c>
      <c r="H61">
        <v>34.58000183</v>
      </c>
      <c r="J61" s="2">
        <f>TREND(Calibration!$A$2:$A$4,Calibration!$B$2:$B$4,C61)</f>
        <v>334.58245275040531</v>
      </c>
      <c r="K61" s="2">
        <f>TREND(Calibration!$A$2:$A$4,Calibration!$C$2:$C$4,E61)</f>
        <v>558.99647584205491</v>
      </c>
      <c r="L61" s="2">
        <f>TREND(Calibration!$A$2:$A$4,Calibration!$D$2:$D$4,G61)</f>
        <v>609.97638283541653</v>
      </c>
    </row>
    <row r="62" spans="1:12" x14ac:dyDescent="0.25">
      <c r="A62">
        <v>300088</v>
      </c>
      <c r="B62">
        <v>14.958000180000001</v>
      </c>
      <c r="C62">
        <v>0.31286999999999998</v>
      </c>
      <c r="D62">
        <v>37.462001800000003</v>
      </c>
      <c r="E62">
        <v>0.26653999</v>
      </c>
      <c r="F62">
        <v>37.366001130000001</v>
      </c>
      <c r="G62">
        <v>0.84840000000000004</v>
      </c>
      <c r="H62">
        <v>34.5320015</v>
      </c>
      <c r="J62" s="2">
        <f>TREND(Calibration!$A$2:$A$4,Calibration!$B$2:$B$4,C62)</f>
        <v>359.92344879951588</v>
      </c>
      <c r="K62" s="2">
        <f>TREND(Calibration!$A$2:$A$4,Calibration!$C$2:$C$4,E62)</f>
        <v>564.46111232449334</v>
      </c>
      <c r="L62" s="2">
        <f>TREND(Calibration!$A$2:$A$4,Calibration!$D$2:$D$4,G62)</f>
        <v>614.1576480658415</v>
      </c>
    </row>
    <row r="63" spans="1:12" x14ac:dyDescent="0.25">
      <c r="A63">
        <v>305098</v>
      </c>
      <c r="B63">
        <v>14.99699974</v>
      </c>
      <c r="C63">
        <v>0.31341001000000002</v>
      </c>
      <c r="D63">
        <v>37.44900131</v>
      </c>
      <c r="E63">
        <v>0.26675999</v>
      </c>
      <c r="F63">
        <v>37.331001280000002</v>
      </c>
      <c r="G63">
        <v>0.84519999999999995</v>
      </c>
      <c r="H63">
        <v>34.506999970000003</v>
      </c>
      <c r="J63" s="2">
        <f>TREND(Calibration!$A$2:$A$4,Calibration!$B$2:$B$4,C63)</f>
        <v>362.31164555248506</v>
      </c>
      <c r="K63" s="2">
        <f>TREND(Calibration!$A$2:$A$4,Calibration!$C$2:$C$4,E63)</f>
        <v>566.17856950468854</v>
      </c>
      <c r="L63" s="2">
        <f>TREND(Calibration!$A$2:$A$4,Calibration!$D$2:$D$4,G63)</f>
        <v>611.88985472625507</v>
      </c>
    </row>
    <row r="64" spans="1:12" x14ac:dyDescent="0.25">
      <c r="A64">
        <v>310090</v>
      </c>
      <c r="B64">
        <v>15.0909996</v>
      </c>
      <c r="C64">
        <v>0.31459999</v>
      </c>
      <c r="D64">
        <v>37.438999180000003</v>
      </c>
      <c r="E64">
        <v>0.26686999</v>
      </c>
      <c r="F64">
        <v>37.318000789999999</v>
      </c>
      <c r="G64">
        <v>0.84680003000000004</v>
      </c>
      <c r="H64">
        <v>34.605998990000003</v>
      </c>
      <c r="J64" s="2">
        <f>TREND(Calibration!$A$2:$A$4,Calibration!$B$2:$B$4,C64)</f>
        <v>367.57433767318298</v>
      </c>
      <c r="K64" s="2">
        <f>TREND(Calibration!$A$2:$A$4,Calibration!$C$2:$C$4,E64)</f>
        <v>567.03729809478614</v>
      </c>
      <c r="L64" s="2">
        <f>TREND(Calibration!$A$2:$A$4,Calibration!$D$2:$D$4,G64)</f>
        <v>613.02377265661084</v>
      </c>
    </row>
    <row r="65" spans="1:12" x14ac:dyDescent="0.25">
      <c r="A65">
        <v>315376</v>
      </c>
      <c r="B65">
        <v>15.0909996</v>
      </c>
      <c r="C65">
        <v>0.31827</v>
      </c>
      <c r="D65">
        <v>37.438999180000003</v>
      </c>
      <c r="E65">
        <v>0.26719000999999998</v>
      </c>
      <c r="F65">
        <v>37.337001800000003</v>
      </c>
      <c r="G65">
        <v>0.84519999999999995</v>
      </c>
      <c r="H65">
        <v>34.616001130000001</v>
      </c>
      <c r="J65" s="2">
        <f>TREND(Calibration!$A$2:$A$4,Calibration!$B$2:$B$4,C65)</f>
        <v>383.80497407873827</v>
      </c>
      <c r="K65" s="2">
        <f>TREND(Calibration!$A$2:$A$4,Calibration!$C$2:$C$4,E65)</f>
        <v>569.53557376208596</v>
      </c>
      <c r="L65" s="2">
        <f>TREND(Calibration!$A$2:$A$4,Calibration!$D$2:$D$4,G65)</f>
        <v>611.88985472625507</v>
      </c>
    </row>
    <row r="66" spans="1:12" x14ac:dyDescent="0.25">
      <c r="A66">
        <v>320105</v>
      </c>
      <c r="B66">
        <v>15.03199959</v>
      </c>
      <c r="C66">
        <v>0.31217</v>
      </c>
      <c r="D66">
        <v>37.445999149999999</v>
      </c>
      <c r="E66">
        <v>0.26719000999999998</v>
      </c>
      <c r="F66">
        <v>37.349998470000003</v>
      </c>
      <c r="G66">
        <v>0.84189999000000004</v>
      </c>
      <c r="H66">
        <v>34.651000979999999</v>
      </c>
      <c r="J66" s="2">
        <f>TREND(Calibration!$A$2:$A$4,Calibration!$B$2:$B$4,C66)</f>
        <v>356.82769552257969</v>
      </c>
      <c r="K66" s="2">
        <f>TREND(Calibration!$A$2:$A$4,Calibration!$C$2:$C$4,E66)</f>
        <v>569.53557376208596</v>
      </c>
      <c r="L66" s="2">
        <f>TREND(Calibration!$A$2:$A$4,Calibration!$D$2:$D$4,G66)</f>
        <v>609.55118575795245</v>
      </c>
    </row>
    <row r="67" spans="1:12" x14ac:dyDescent="0.25">
      <c r="A67">
        <v>325405</v>
      </c>
      <c r="B67">
        <v>14.88300037</v>
      </c>
      <c r="C67">
        <v>0.31226999</v>
      </c>
      <c r="D67">
        <v>37.451999659999998</v>
      </c>
      <c r="E67">
        <v>0.26660001</v>
      </c>
      <c r="F67">
        <v>37.362998959999999</v>
      </c>
      <c r="G67">
        <v>0.83759998999999996</v>
      </c>
      <c r="H67">
        <v>34.555000309999997</v>
      </c>
      <c r="J67" s="2">
        <f>TREND(Calibration!$A$2:$A$4,Calibration!$B$2:$B$4,C67)</f>
        <v>357.26990176566665</v>
      </c>
      <c r="K67" s="2">
        <f>TREND(Calibration!$A$2:$A$4,Calibration!$C$2:$C$4,E67)</f>
        <v>564.92966586974467</v>
      </c>
      <c r="L67" s="2">
        <f>TREND(Calibration!$A$2:$A$4,Calibration!$D$2:$D$4,G67)</f>
        <v>606.50383845788326</v>
      </c>
    </row>
    <row r="68" spans="1:12" x14ac:dyDescent="0.25">
      <c r="A68">
        <v>330090</v>
      </c>
      <c r="B68">
        <v>14.81200027</v>
      </c>
      <c r="C68">
        <v>0.31302999999999997</v>
      </c>
      <c r="D68">
        <v>37.432998660000003</v>
      </c>
      <c r="E68">
        <v>0.26616001</v>
      </c>
      <c r="F68">
        <v>37.349998470000003</v>
      </c>
      <c r="G68">
        <v>0.84189999000000004</v>
      </c>
      <c r="H68">
        <v>34.651000979999999</v>
      </c>
      <c r="J68" s="2">
        <f>TREND(Calibration!$A$2:$A$4,Calibration!$B$2:$B$4,C68)</f>
        <v>360.63104954852997</v>
      </c>
      <c r="K68" s="2">
        <f>TREND(Calibration!$A$2:$A$4,Calibration!$C$2:$C$4,E68)</f>
        <v>561.49475150935473</v>
      </c>
      <c r="L68" s="2">
        <f>TREND(Calibration!$A$2:$A$4,Calibration!$D$2:$D$4,G68)</f>
        <v>609.55118575795245</v>
      </c>
    </row>
    <row r="69" spans="1:12" x14ac:dyDescent="0.25">
      <c r="A69">
        <v>335165</v>
      </c>
      <c r="B69">
        <v>14.77900028</v>
      </c>
      <c r="C69">
        <v>0.30972999000000001</v>
      </c>
      <c r="D69">
        <v>37.465000150000002</v>
      </c>
      <c r="E69">
        <v>0.26557001000000002</v>
      </c>
      <c r="F69">
        <v>37.353000639999998</v>
      </c>
      <c r="G69">
        <v>0.83979999999999999</v>
      </c>
      <c r="H69">
        <v>34.548000340000002</v>
      </c>
      <c r="J69" s="2">
        <f>TREND(Calibration!$A$2:$A$4,Calibration!$B$2:$B$4,C69)</f>
        <v>346.03673987506954</v>
      </c>
      <c r="K69" s="2">
        <f>TREND(Calibration!$A$2:$A$4,Calibration!$C$2:$C$4,E69)</f>
        <v>556.88884361701344</v>
      </c>
      <c r="L69" s="2">
        <f>TREND(Calibration!$A$2:$A$4,Calibration!$D$2:$D$4,G69)</f>
        <v>608.062953465703</v>
      </c>
    </row>
    <row r="70" spans="1:12" x14ac:dyDescent="0.25">
      <c r="A70">
        <v>340088</v>
      </c>
      <c r="B70">
        <v>14.838000299999999</v>
      </c>
      <c r="C70">
        <v>0.31022</v>
      </c>
      <c r="D70">
        <v>37.451999659999998</v>
      </c>
      <c r="E70">
        <v>0.26513999999999999</v>
      </c>
      <c r="F70">
        <v>37.308998109999997</v>
      </c>
      <c r="G70">
        <v>0.84519999999999995</v>
      </c>
      <c r="H70">
        <v>34.618999479999999</v>
      </c>
      <c r="J70" s="2">
        <f>TREND(Calibration!$A$2:$A$4,Calibration!$B$2:$B$4,C70)</f>
        <v>348.20381139397159</v>
      </c>
      <c r="K70" s="2">
        <f>TREND(Calibration!$A$2:$A$4,Calibration!$C$2:$C$4,E70)</f>
        <v>553.53191742585091</v>
      </c>
      <c r="L70" s="2">
        <f>TREND(Calibration!$A$2:$A$4,Calibration!$D$2:$D$4,G70)</f>
        <v>611.88985472625507</v>
      </c>
    </row>
    <row r="71" spans="1:12" x14ac:dyDescent="0.25">
      <c r="A71">
        <v>345088</v>
      </c>
      <c r="B71">
        <v>14.916000370000001</v>
      </c>
      <c r="C71">
        <v>0.31464999999999999</v>
      </c>
      <c r="D71">
        <v>37.445999149999999</v>
      </c>
      <c r="E71">
        <v>0.26480999999999999</v>
      </c>
      <c r="F71">
        <v>37.347000119999997</v>
      </c>
      <c r="G71">
        <v>0.84519999999999995</v>
      </c>
      <c r="H71">
        <v>34.6570015</v>
      </c>
      <c r="J71" s="2">
        <f>TREND(Calibration!$A$2:$A$4,Calibration!$B$2:$B$4,C71)</f>
        <v>367.79550713229673</v>
      </c>
      <c r="K71" s="2">
        <f>TREND(Calibration!$A$2:$A$4,Calibration!$C$2:$C$4,E71)</f>
        <v>550.95573165555857</v>
      </c>
      <c r="L71" s="2">
        <f>TREND(Calibration!$A$2:$A$4,Calibration!$D$2:$D$4,G71)</f>
        <v>611.88985472625507</v>
      </c>
    </row>
    <row r="72" spans="1:12" x14ac:dyDescent="0.25">
      <c r="A72">
        <v>350088</v>
      </c>
      <c r="B72">
        <v>14.94200039</v>
      </c>
      <c r="C72">
        <v>0.31319001000000002</v>
      </c>
      <c r="D72">
        <v>37.414001460000001</v>
      </c>
      <c r="E72">
        <v>0.26416001</v>
      </c>
      <c r="F72">
        <v>37.362998959999999</v>
      </c>
      <c r="G72">
        <v>0.84840000000000004</v>
      </c>
      <c r="H72">
        <v>34.664001460000001</v>
      </c>
      <c r="J72" s="2">
        <f>TREND(Calibration!$A$2:$A$4,Calibration!$B$2:$B$4,C72)</f>
        <v>361.33869452259091</v>
      </c>
      <c r="K72" s="2">
        <f>TREND(Calibration!$A$2:$A$4,Calibration!$C$2:$C$4,E72)</f>
        <v>545.88150441667244</v>
      </c>
      <c r="L72" s="2">
        <f>TREND(Calibration!$A$2:$A$4,Calibration!$D$2:$D$4,G72)</f>
        <v>614.1576480658415</v>
      </c>
    </row>
    <row r="73" spans="1:12" x14ac:dyDescent="0.25">
      <c r="A73">
        <v>355088</v>
      </c>
      <c r="B73">
        <v>14.98600006</v>
      </c>
      <c r="C73">
        <v>0.31156999000000002</v>
      </c>
      <c r="D73">
        <v>37.438999180000003</v>
      </c>
      <c r="E73">
        <v>0.26383999000000002</v>
      </c>
      <c r="F73">
        <v>37.362998959999999</v>
      </c>
      <c r="G73">
        <v>0.85329997999999996</v>
      </c>
      <c r="H73">
        <v>34.66999817</v>
      </c>
      <c r="J73" s="2">
        <f>TREND(Calibration!$A$2:$A$4,Calibration!$B$2:$B$4,C73)</f>
        <v>354.17414848873045</v>
      </c>
      <c r="K73" s="2">
        <f>TREND(Calibration!$A$2:$A$4,Calibration!$C$2:$C$4,E73)</f>
        <v>543.38322874937262</v>
      </c>
      <c r="L73" s="2">
        <f>TREND(Calibration!$A$2:$A$4,Calibration!$D$2:$D$4,G73)</f>
        <v>617.63019244337465</v>
      </c>
    </row>
    <row r="74" spans="1:12" x14ac:dyDescent="0.25">
      <c r="A74">
        <v>360120</v>
      </c>
      <c r="B74">
        <v>15.02099991</v>
      </c>
      <c r="C74">
        <v>0.31162000000000001</v>
      </c>
      <c r="D74">
        <v>37.409999849999998</v>
      </c>
      <c r="E74">
        <v>0.26383999000000002</v>
      </c>
      <c r="F74">
        <v>37.366001130000001</v>
      </c>
      <c r="G74">
        <v>0.85110003000000001</v>
      </c>
      <c r="H74">
        <v>34.647998809999997</v>
      </c>
      <c r="J74" s="2">
        <f>TREND(Calibration!$A$2:$A$4,Calibration!$B$2:$B$4,C74)</f>
        <v>354.39531794784421</v>
      </c>
      <c r="K74" s="2">
        <f>TREND(Calibration!$A$2:$A$4,Calibration!$C$2:$C$4,E74)</f>
        <v>543.38322874937262</v>
      </c>
      <c r="L74" s="2">
        <f>TREND(Calibration!$A$2:$A$4,Calibration!$D$2:$D$4,G74)</f>
        <v>616.07111995668004</v>
      </c>
    </row>
    <row r="75" spans="1:12" x14ac:dyDescent="0.25">
      <c r="A75">
        <v>365089</v>
      </c>
      <c r="B75">
        <v>15.097000120000001</v>
      </c>
      <c r="C75">
        <v>0.30935001000000001</v>
      </c>
      <c r="D75">
        <v>37.44900131</v>
      </c>
      <c r="E75">
        <v>0.26422000000000001</v>
      </c>
      <c r="F75">
        <v>37.337001800000003</v>
      </c>
      <c r="G75">
        <v>0.84460002000000001</v>
      </c>
      <c r="H75">
        <v>34.676998140000002</v>
      </c>
      <c r="J75" s="2">
        <f>TREND(Calibration!$A$2:$A$4,Calibration!$B$2:$B$4,C75)</f>
        <v>344.356276546255</v>
      </c>
      <c r="K75" s="2">
        <f>TREND(Calibration!$A$2:$A$4,Calibration!$C$2:$C$4,E75)</f>
        <v>546.34982376321727</v>
      </c>
      <c r="L75" s="2">
        <f>TREND(Calibration!$A$2:$A$4,Calibration!$D$2:$D$4,G75)</f>
        <v>611.46465764879099</v>
      </c>
    </row>
    <row r="76" spans="1:12" x14ac:dyDescent="0.25">
      <c r="A76">
        <v>370105</v>
      </c>
      <c r="B76">
        <v>15.05200005</v>
      </c>
      <c r="C76">
        <v>0.31060000999999998</v>
      </c>
      <c r="D76">
        <v>37.432998660000003</v>
      </c>
      <c r="E76">
        <v>0.26449001</v>
      </c>
      <c r="F76">
        <v>37.333999630000001</v>
      </c>
      <c r="G76">
        <v>0.84890001999999998</v>
      </c>
      <c r="H76">
        <v>34.673000340000002</v>
      </c>
      <c r="J76" s="2">
        <f>TREND(Calibration!$A$2:$A$4,Calibration!$B$2:$B$4,C76)</f>
        <v>349.88440739792668</v>
      </c>
      <c r="K76" s="2">
        <f>TREND(Calibration!$A$2:$A$4,Calibration!$C$2:$C$4,E76)</f>
        <v>548.45769018696478</v>
      </c>
      <c r="L76" s="2">
        <f>TREND(Calibration!$A$2:$A$4,Calibration!$D$2:$D$4,G76)</f>
        <v>614.51200494886018</v>
      </c>
    </row>
    <row r="77" spans="1:12" x14ac:dyDescent="0.25">
      <c r="A77">
        <v>375089</v>
      </c>
      <c r="B77">
        <v>15</v>
      </c>
      <c r="C77">
        <v>0.31125000000000003</v>
      </c>
      <c r="D77">
        <v>37.436000819999997</v>
      </c>
      <c r="E77">
        <v>0.26453999</v>
      </c>
      <c r="F77">
        <v>37.331001280000002</v>
      </c>
      <c r="G77">
        <v>0.84189999000000004</v>
      </c>
      <c r="H77">
        <v>34.686000819999997</v>
      </c>
      <c r="J77" s="2">
        <f>TREND(Calibration!$A$2:$A$4,Calibration!$B$2:$B$4,C77)</f>
        <v>352.75899121574935</v>
      </c>
      <c r="K77" s="2">
        <f>TREND(Calibration!$A$2:$A$4,Calibration!$C$2:$C$4,E77)</f>
        <v>548.84786523181106</v>
      </c>
      <c r="L77" s="2">
        <f>TREND(Calibration!$A$2:$A$4,Calibration!$D$2:$D$4,G77)</f>
        <v>609.55118575795245</v>
      </c>
    </row>
    <row r="78" spans="1:12" x14ac:dyDescent="0.25">
      <c r="A78">
        <v>380106</v>
      </c>
      <c r="B78">
        <v>14.994999890000001</v>
      </c>
      <c r="C78">
        <v>0.31270998999999999</v>
      </c>
      <c r="D78">
        <v>37.435001370000002</v>
      </c>
      <c r="E78">
        <v>0.26449001</v>
      </c>
      <c r="F78">
        <v>37.333999630000001</v>
      </c>
      <c r="G78">
        <v>0.84570003000000005</v>
      </c>
      <c r="H78">
        <v>34.686000819999997</v>
      </c>
      <c r="J78" s="2">
        <f>TREND(Calibration!$A$2:$A$4,Calibration!$B$2:$B$4,C78)</f>
        <v>359.21580382545517</v>
      </c>
      <c r="K78" s="2">
        <f>TREND(Calibration!$A$2:$A$4,Calibration!$C$2:$C$4,E78)</f>
        <v>548.45769018696478</v>
      </c>
      <c r="L78" s="2">
        <f>TREND(Calibration!$A$2:$A$4,Calibration!$D$2:$D$4,G78)</f>
        <v>612.24421869612797</v>
      </c>
    </row>
    <row r="79" spans="1:12" x14ac:dyDescent="0.25">
      <c r="A79">
        <v>385088</v>
      </c>
      <c r="B79">
        <v>15.02000046</v>
      </c>
      <c r="C79">
        <v>0.31022</v>
      </c>
      <c r="D79">
        <v>37.418998719999998</v>
      </c>
      <c r="E79">
        <v>0.26513999999999999</v>
      </c>
      <c r="F79">
        <v>37.340000150000002</v>
      </c>
      <c r="G79">
        <v>0.84890001999999998</v>
      </c>
      <c r="H79">
        <v>34.719001769999998</v>
      </c>
      <c r="J79" s="2">
        <f>TREND(Calibration!$A$2:$A$4,Calibration!$B$2:$B$4,C79)</f>
        <v>348.20381139397159</v>
      </c>
      <c r="K79" s="2">
        <f>TREND(Calibration!$A$2:$A$4,Calibration!$C$2:$C$4,E79)</f>
        <v>553.53191742585091</v>
      </c>
      <c r="L79" s="2">
        <f>TREND(Calibration!$A$2:$A$4,Calibration!$D$2:$D$4,G79)</f>
        <v>614.51200494886018</v>
      </c>
    </row>
    <row r="80" spans="1:12" x14ac:dyDescent="0.25">
      <c r="A80">
        <v>390089</v>
      </c>
      <c r="B80">
        <v>14.980999949999999</v>
      </c>
      <c r="C80">
        <v>0.31297999999999998</v>
      </c>
      <c r="D80">
        <v>37.451000209999997</v>
      </c>
      <c r="E80">
        <v>0.26567998999999998</v>
      </c>
      <c r="F80">
        <v>37.32400131</v>
      </c>
      <c r="G80">
        <v>0.85000001999999997</v>
      </c>
      <c r="H80">
        <v>34.667999270000003</v>
      </c>
      <c r="J80" s="2">
        <f>TREND(Calibration!$A$2:$A$4,Calibration!$B$2:$B$4,C80)</f>
        <v>360.40992431446307</v>
      </c>
      <c r="K80" s="2">
        <f>TREND(Calibration!$A$2:$A$4,Calibration!$C$2:$C$4,E80)</f>
        <v>557.74741607463989</v>
      </c>
      <c r="L80" s="2">
        <f>TREND(Calibration!$A$2:$A$4,Calibration!$D$2:$D$4,G80)</f>
        <v>615.29155890934294</v>
      </c>
    </row>
    <row r="81" spans="1:12" x14ac:dyDescent="0.25">
      <c r="A81">
        <v>395088</v>
      </c>
      <c r="B81">
        <v>14.9659996</v>
      </c>
      <c r="C81">
        <v>0.31308001000000002</v>
      </c>
      <c r="D81">
        <v>37.444000240000001</v>
      </c>
      <c r="E81">
        <v>0.26616001</v>
      </c>
      <c r="F81">
        <v>37.320999149999999</v>
      </c>
      <c r="G81">
        <v>0.85650002999999997</v>
      </c>
      <c r="H81">
        <v>34.706001280000002</v>
      </c>
      <c r="J81" s="2">
        <f>TREND(Calibration!$A$2:$A$4,Calibration!$B$2:$B$4,C81)</f>
        <v>360.85221900764373</v>
      </c>
      <c r="K81" s="2">
        <f>TREND(Calibration!$A$2:$A$4,Calibration!$C$2:$C$4,E81)</f>
        <v>561.49475150935473</v>
      </c>
      <c r="L81" s="2">
        <f>TREND(Calibration!$A$2:$A$4,Calibration!$D$2:$D$4,G81)</f>
        <v>619.89802121723199</v>
      </c>
    </row>
    <row r="82" spans="1:12" x14ac:dyDescent="0.25">
      <c r="A82">
        <v>400088</v>
      </c>
      <c r="B82">
        <v>14.930999760000001</v>
      </c>
      <c r="C82">
        <v>0.31114000000000003</v>
      </c>
      <c r="D82">
        <v>37.428001399999999</v>
      </c>
      <c r="E82">
        <v>0.26572999000000003</v>
      </c>
      <c r="F82">
        <v>37.346000670000002</v>
      </c>
      <c r="G82">
        <v>0.85060000000000002</v>
      </c>
      <c r="H82">
        <v>34.680999759999999</v>
      </c>
      <c r="J82" s="2">
        <f>TREND(Calibration!$A$2:$A$4,Calibration!$B$2:$B$4,C82)</f>
        <v>352.27251570080239</v>
      </c>
      <c r="K82" s="2">
        <f>TREND(Calibration!$A$2:$A$4,Calibration!$C$2:$C$4,E82)</f>
        <v>558.13774725195731</v>
      </c>
      <c r="L82" s="2">
        <f>TREND(Calibration!$A$2:$A$4,Calibration!$D$2:$D$4,G82)</f>
        <v>615.71675598680702</v>
      </c>
    </row>
    <row r="83" spans="1:12" x14ac:dyDescent="0.25">
      <c r="A83">
        <v>405089</v>
      </c>
      <c r="B83">
        <v>14.8920002</v>
      </c>
      <c r="C83">
        <v>0.30930001000000001</v>
      </c>
      <c r="D83">
        <v>37.446998600000001</v>
      </c>
      <c r="E83">
        <v>0.26594999000000002</v>
      </c>
      <c r="F83">
        <v>37.320999149999999</v>
      </c>
      <c r="G83">
        <v>0.84890001999999998</v>
      </c>
      <c r="H83">
        <v>34.648998259999999</v>
      </c>
      <c r="J83" s="2">
        <f>TREND(Calibration!$A$2:$A$4,Calibration!$B$2:$B$4,C83)</f>
        <v>344.1351513121881</v>
      </c>
      <c r="K83" s="2">
        <f>TREND(Calibration!$A$2:$A$4,Calibration!$C$2:$C$4,E83)</f>
        <v>559.85520443215205</v>
      </c>
      <c r="L83" s="2">
        <f>TREND(Calibration!$A$2:$A$4,Calibration!$D$2:$D$4,G83)</f>
        <v>614.51200494886018</v>
      </c>
    </row>
    <row r="84" spans="1:12" x14ac:dyDescent="0.25">
      <c r="A84">
        <v>410154</v>
      </c>
      <c r="B84">
        <v>14.87699986</v>
      </c>
      <c r="C84">
        <v>0.31114000000000003</v>
      </c>
      <c r="D84">
        <v>37.463001249999998</v>
      </c>
      <c r="E84">
        <v>0.26622000000000001</v>
      </c>
      <c r="F84">
        <v>37.305000309999997</v>
      </c>
      <c r="G84">
        <v>0.85489999999999999</v>
      </c>
      <c r="H84">
        <v>34.680999759999999</v>
      </c>
      <c r="J84" s="2">
        <f>TREND(Calibration!$A$2:$A$4,Calibration!$B$2:$B$4,C84)</f>
        <v>352.27251570080239</v>
      </c>
      <c r="K84" s="2">
        <f>TREND(Calibration!$A$2:$A$4,Calibration!$C$2:$C$4,E84)</f>
        <v>561.96307085589956</v>
      </c>
      <c r="L84" s="2">
        <f>TREND(Calibration!$A$2:$A$4,Calibration!$D$2:$D$4,G84)</f>
        <v>618.76410328687621</v>
      </c>
    </row>
    <row r="85" spans="1:12" x14ac:dyDescent="0.25">
      <c r="A85">
        <v>415100</v>
      </c>
      <c r="B85">
        <v>14.84500027</v>
      </c>
      <c r="C85">
        <v>0.31217</v>
      </c>
      <c r="D85">
        <v>37.473999020000001</v>
      </c>
      <c r="E85">
        <v>0.26649001</v>
      </c>
      <c r="F85">
        <v>37.304000850000001</v>
      </c>
      <c r="G85">
        <v>0.84890001999999998</v>
      </c>
      <c r="H85">
        <v>34.638999939999998</v>
      </c>
      <c r="J85" s="2">
        <f>TREND(Calibration!$A$2:$A$4,Calibration!$B$2:$B$4,C85)</f>
        <v>356.82769552257969</v>
      </c>
      <c r="K85" s="2">
        <f>TREND(Calibration!$A$2:$A$4,Calibration!$C$2:$C$4,E85)</f>
        <v>564.07093727964707</v>
      </c>
      <c r="L85" s="2">
        <f>TREND(Calibration!$A$2:$A$4,Calibration!$D$2:$D$4,G85)</f>
        <v>614.51200494886018</v>
      </c>
    </row>
    <row r="86" spans="1:12" x14ac:dyDescent="0.25">
      <c r="A86">
        <v>420088</v>
      </c>
      <c r="B86">
        <v>14.86900043</v>
      </c>
      <c r="C86">
        <v>0.30994999000000001</v>
      </c>
      <c r="D86">
        <v>37.421001429999997</v>
      </c>
      <c r="E86">
        <v>0.26649001</v>
      </c>
      <c r="F86">
        <v>37.320999149999999</v>
      </c>
      <c r="G86">
        <v>0.85970002000000001</v>
      </c>
      <c r="H86">
        <v>34.671001429999997</v>
      </c>
      <c r="J86" s="2">
        <f>TREND(Calibration!$A$2:$A$4,Calibration!$B$2:$B$4,C86)</f>
        <v>347.00969090496392</v>
      </c>
      <c r="K86" s="2">
        <f>TREND(Calibration!$A$2:$A$4,Calibration!$C$2:$C$4,E86)</f>
        <v>564.07093727964707</v>
      </c>
      <c r="L86" s="2">
        <f>TREND(Calibration!$A$2:$A$4,Calibration!$D$2:$D$4,G86)</f>
        <v>622.16580746996419</v>
      </c>
    </row>
    <row r="87" spans="1:12" x14ac:dyDescent="0.25">
      <c r="A87">
        <v>425088</v>
      </c>
      <c r="B87">
        <v>14.829999920000001</v>
      </c>
      <c r="C87">
        <v>0.31308001000000002</v>
      </c>
      <c r="D87">
        <v>37.458000179999999</v>
      </c>
      <c r="E87">
        <v>0.26622000000000001</v>
      </c>
      <c r="F87">
        <v>37.331001280000002</v>
      </c>
      <c r="G87">
        <v>0.85809999999999997</v>
      </c>
      <c r="H87">
        <v>34.680000309999997</v>
      </c>
      <c r="J87" s="2">
        <f>TREND(Calibration!$A$2:$A$4,Calibration!$B$2:$B$4,C87)</f>
        <v>360.85221900764373</v>
      </c>
      <c r="K87" s="2">
        <f>TREND(Calibration!$A$2:$A$4,Calibration!$C$2:$C$4,E87)</f>
        <v>561.96307085589956</v>
      </c>
      <c r="L87" s="2">
        <f>TREND(Calibration!$A$2:$A$4,Calibration!$D$2:$D$4,G87)</f>
        <v>621.03189662646264</v>
      </c>
    </row>
    <row r="88" spans="1:12" x14ac:dyDescent="0.25">
      <c r="A88">
        <v>430089</v>
      </c>
      <c r="B88">
        <v>14.72999954</v>
      </c>
      <c r="C88">
        <v>0.31297999999999998</v>
      </c>
      <c r="D88">
        <v>37.469001769999998</v>
      </c>
      <c r="E88">
        <v>0.26622000000000001</v>
      </c>
      <c r="F88">
        <v>37.326999659999998</v>
      </c>
      <c r="G88">
        <v>0.85219997000000003</v>
      </c>
      <c r="H88">
        <v>34.700000760000002</v>
      </c>
      <c r="J88" s="2">
        <f>TREND(Calibration!$A$2:$A$4,Calibration!$B$2:$B$4,C88)</f>
        <v>360.40992431446307</v>
      </c>
      <c r="K88" s="2">
        <f>TREND(Calibration!$A$2:$A$4,Calibration!$C$2:$C$4,E88)</f>
        <v>561.96307085589956</v>
      </c>
      <c r="L88" s="2">
        <f>TREND(Calibration!$A$2:$A$4,Calibration!$D$2:$D$4,G88)</f>
        <v>616.85063139603767</v>
      </c>
    </row>
    <row r="89" spans="1:12" x14ac:dyDescent="0.25">
      <c r="A89">
        <v>435089</v>
      </c>
      <c r="B89">
        <v>14.704999920000001</v>
      </c>
      <c r="C89">
        <v>0.31595001</v>
      </c>
      <c r="D89">
        <v>37.436000819999997</v>
      </c>
      <c r="E89">
        <v>0.26616001</v>
      </c>
      <c r="F89">
        <v>37.319999690000003</v>
      </c>
      <c r="G89">
        <v>0.85869998000000003</v>
      </c>
      <c r="H89">
        <v>34.709999080000003</v>
      </c>
      <c r="J89" s="2">
        <f>TREND(Calibration!$A$2:$A$4,Calibration!$B$2:$B$4,C89)</f>
        <v>373.54480744308216</v>
      </c>
      <c r="K89" s="2">
        <f>TREND(Calibration!$A$2:$A$4,Calibration!$C$2:$C$4,E89)</f>
        <v>561.49475150935473</v>
      </c>
      <c r="L89" s="2">
        <f>TREND(Calibration!$A$2:$A$4,Calibration!$D$2:$D$4,G89)</f>
        <v>621.45709370392672</v>
      </c>
    </row>
    <row r="90" spans="1:12" x14ac:dyDescent="0.25">
      <c r="A90">
        <v>440088</v>
      </c>
      <c r="B90">
        <v>14.73799992</v>
      </c>
      <c r="C90">
        <v>0.30832999999999999</v>
      </c>
      <c r="D90">
        <v>37.442001339999997</v>
      </c>
      <c r="E90">
        <v>0.26691999999999999</v>
      </c>
      <c r="F90">
        <v>37.3390007</v>
      </c>
      <c r="G90">
        <v>0.85600001000000003</v>
      </c>
      <c r="H90">
        <v>34.606998439999998</v>
      </c>
      <c r="J90" s="2">
        <f>TREND(Calibration!$A$2:$A$4,Calibration!$B$2:$B$4,C90)</f>
        <v>339.84527754624378</v>
      </c>
      <c r="K90" s="2">
        <f>TREND(Calibration!$A$2:$A$4,Calibration!$C$2:$C$4,E90)</f>
        <v>567.42770733833845</v>
      </c>
      <c r="L90" s="2">
        <f>TREND(Calibration!$A$2:$A$4,Calibration!$D$2:$D$4,G90)</f>
        <v>619.5436643342133</v>
      </c>
    </row>
    <row r="91" spans="1:12" x14ac:dyDescent="0.25">
      <c r="A91">
        <v>445088</v>
      </c>
      <c r="B91">
        <v>14.71700001</v>
      </c>
      <c r="C91">
        <v>0.31027000999999998</v>
      </c>
      <c r="D91">
        <v>37.429000850000001</v>
      </c>
      <c r="E91">
        <v>0.26752000999999997</v>
      </c>
      <c r="F91">
        <v>37.284999849999998</v>
      </c>
      <c r="G91">
        <v>0.85489999999999999</v>
      </c>
      <c r="H91">
        <v>34.676998140000002</v>
      </c>
      <c r="J91" s="2">
        <f>TREND(Calibration!$A$2:$A$4,Calibration!$B$2:$B$4,C91)</f>
        <v>348.42498085308534</v>
      </c>
      <c r="K91" s="2">
        <f>TREND(Calibration!$A$2:$A$4,Calibration!$C$2:$C$4,E91)</f>
        <v>572.1117595323783</v>
      </c>
      <c r="L91" s="2">
        <f>TREND(Calibration!$A$2:$A$4,Calibration!$D$2:$D$4,G91)</f>
        <v>618.76410328687621</v>
      </c>
    </row>
    <row r="92" spans="1:12" x14ac:dyDescent="0.25">
      <c r="A92">
        <v>450094</v>
      </c>
      <c r="B92">
        <v>14.722000120000001</v>
      </c>
      <c r="C92">
        <v>0.30838000999999998</v>
      </c>
      <c r="D92">
        <v>37.459999080000003</v>
      </c>
      <c r="E92">
        <v>0.26822001000000001</v>
      </c>
      <c r="F92">
        <v>37.33000183</v>
      </c>
      <c r="G92">
        <v>0.84950000000000003</v>
      </c>
      <c r="H92">
        <v>34.601001740000001</v>
      </c>
      <c r="J92" s="2">
        <f>TREND(Calibration!$A$2:$A$4,Calibration!$B$2:$B$4,C92)</f>
        <v>340.06644700535753</v>
      </c>
      <c r="K92" s="2">
        <f>TREND(Calibration!$A$2:$A$4,Calibration!$C$2:$C$4,E92)</f>
        <v>577.57639601481765</v>
      </c>
      <c r="L92" s="2">
        <f>TREND(Calibration!$A$2:$A$4,Calibration!$D$2:$D$4,G92)</f>
        <v>614.93720202632426</v>
      </c>
    </row>
    <row r="93" spans="1:12" x14ac:dyDescent="0.25">
      <c r="A93">
        <v>455088</v>
      </c>
      <c r="B93">
        <v>14.696000099999999</v>
      </c>
      <c r="C93">
        <v>0.30832999999999999</v>
      </c>
      <c r="D93">
        <v>37.463001249999998</v>
      </c>
      <c r="E93">
        <v>0.26848999000000001</v>
      </c>
      <c r="F93">
        <v>37.291999820000001</v>
      </c>
      <c r="G93">
        <v>0.85270000000000001</v>
      </c>
      <c r="H93">
        <v>34.59500122</v>
      </c>
      <c r="J93" s="2">
        <f>TREND(Calibration!$A$2:$A$4,Calibration!$B$2:$B$4,C93)</f>
        <v>339.84527754624378</v>
      </c>
      <c r="K93" s="2">
        <f>TREND(Calibration!$A$2:$A$4,Calibration!$C$2:$C$4,E93)</f>
        <v>579.68402823985866</v>
      </c>
      <c r="L93" s="2">
        <f>TREND(Calibration!$A$2:$A$4,Calibration!$D$2:$D$4,G93)</f>
        <v>617.20499536591058</v>
      </c>
    </row>
    <row r="94" spans="1:12" x14ac:dyDescent="0.25">
      <c r="A94">
        <v>460088</v>
      </c>
      <c r="B94">
        <v>14.68500042</v>
      </c>
      <c r="C94">
        <v>0.30843999999999999</v>
      </c>
      <c r="D94">
        <v>37.4109993</v>
      </c>
      <c r="E94">
        <v>0.26876</v>
      </c>
      <c r="F94">
        <v>37.319000240000001</v>
      </c>
      <c r="G94">
        <v>0.85919999999999996</v>
      </c>
      <c r="H94">
        <v>34.659000399999996</v>
      </c>
      <c r="J94" s="2">
        <f>TREND(Calibration!$A$2:$A$4,Calibration!$B$2:$B$4,C94)</f>
        <v>340.33175306119097</v>
      </c>
      <c r="K94" s="2">
        <f>TREND(Calibration!$A$2:$A$4,Calibration!$C$2:$C$4,E94)</f>
        <v>581.79189466360617</v>
      </c>
      <c r="L94" s="2">
        <f>TREND(Calibration!$A$2:$A$4,Calibration!$D$2:$D$4,G94)</f>
        <v>621.8114505869454</v>
      </c>
    </row>
    <row r="95" spans="1:12" x14ac:dyDescent="0.25">
      <c r="A95">
        <v>465089</v>
      </c>
      <c r="B95">
        <v>14.75</v>
      </c>
      <c r="C95">
        <v>0.30961999000000001</v>
      </c>
      <c r="D95">
        <v>37.388999939999998</v>
      </c>
      <c r="E95">
        <v>0.26876</v>
      </c>
      <c r="F95">
        <v>37.326000209999997</v>
      </c>
      <c r="G95">
        <v>0.86140000999999999</v>
      </c>
      <c r="H95">
        <v>34.691001890000003</v>
      </c>
      <c r="J95" s="2">
        <f>TREND(Calibration!$A$2:$A$4,Calibration!$B$2:$B$4,C95)</f>
        <v>345.55026436012236</v>
      </c>
      <c r="K95" s="2">
        <f>TREND(Calibration!$A$2:$A$4,Calibration!$C$2:$C$4,E95)</f>
        <v>581.79189466360617</v>
      </c>
      <c r="L95" s="2">
        <f>TREND(Calibration!$A$2:$A$4,Calibration!$D$2:$D$4,G95)</f>
        <v>623.37056559476525</v>
      </c>
    </row>
    <row r="96" spans="1:12" x14ac:dyDescent="0.25">
      <c r="A96">
        <v>470088</v>
      </c>
      <c r="B96">
        <v>14.77600002</v>
      </c>
      <c r="C96">
        <v>0.30908000000000002</v>
      </c>
      <c r="D96">
        <v>37.415000919999997</v>
      </c>
      <c r="E96">
        <v>0.26848999000000001</v>
      </c>
      <c r="F96">
        <v>37.351001740000001</v>
      </c>
      <c r="G96">
        <v>0.85869998000000003</v>
      </c>
      <c r="H96">
        <v>34.709999080000003</v>
      </c>
      <c r="J96" s="2">
        <f>TREND(Calibration!$A$2:$A$4,Calibration!$B$2:$B$4,C96)</f>
        <v>343.1621560572471</v>
      </c>
      <c r="K96" s="2">
        <f>TREND(Calibration!$A$2:$A$4,Calibration!$C$2:$C$4,E96)</f>
        <v>579.68402823985866</v>
      </c>
      <c r="L96" s="2">
        <f>TREND(Calibration!$A$2:$A$4,Calibration!$D$2:$D$4,G96)</f>
        <v>621.45709370392672</v>
      </c>
    </row>
    <row r="97" spans="1:12" x14ac:dyDescent="0.25">
      <c r="A97">
        <v>475098</v>
      </c>
      <c r="B97">
        <v>14.70600033</v>
      </c>
      <c r="C97">
        <v>0.30768001</v>
      </c>
      <c r="D97">
        <v>37.432998660000003</v>
      </c>
      <c r="E97">
        <v>0.26752000999999997</v>
      </c>
      <c r="F97">
        <v>37.284999849999998</v>
      </c>
      <c r="G97">
        <v>0.84619999000000001</v>
      </c>
      <c r="H97">
        <v>34.652000430000001</v>
      </c>
      <c r="J97" s="2">
        <f>TREND(Calibration!$A$2:$A$4,Calibration!$B$2:$B$4,C97)</f>
        <v>336.97069372842134</v>
      </c>
      <c r="K97" s="2">
        <f>TREND(Calibration!$A$2:$A$4,Calibration!$C$2:$C$4,E97)</f>
        <v>572.1117595323783</v>
      </c>
      <c r="L97" s="2">
        <f>TREND(Calibration!$A$2:$A$4,Calibration!$D$2:$D$4,G97)</f>
        <v>612.59853305802164</v>
      </c>
    </row>
    <row r="98" spans="1:12" x14ac:dyDescent="0.25">
      <c r="A98">
        <v>480095</v>
      </c>
      <c r="B98">
        <v>14.68700027</v>
      </c>
      <c r="C98">
        <v>0.30303001000000002</v>
      </c>
      <c r="D98">
        <v>37.458000179999999</v>
      </c>
      <c r="E98">
        <v>0.26660001</v>
      </c>
      <c r="F98">
        <v>37.291000369999999</v>
      </c>
      <c r="G98">
        <v>0.84350002000000002</v>
      </c>
      <c r="H98">
        <v>34.659000399999996</v>
      </c>
      <c r="J98" s="2">
        <f>TREND(Calibration!$A$2:$A$4,Calibration!$B$2:$B$4,C98)</f>
        <v>316.40604696020227</v>
      </c>
      <c r="K98" s="2">
        <f>TREND(Calibration!$A$2:$A$4,Calibration!$C$2:$C$4,E98)</f>
        <v>564.92966586974467</v>
      </c>
      <c r="L98" s="2">
        <f>TREND(Calibration!$A$2:$A$4,Calibration!$D$2:$D$4,G98)</f>
        <v>610.68510368830823</v>
      </c>
    </row>
    <row r="99" spans="1:12" x14ac:dyDescent="0.25">
      <c r="A99">
        <v>485088</v>
      </c>
      <c r="B99">
        <v>14.690999980000001</v>
      </c>
      <c r="C99">
        <v>0.30746001000000001</v>
      </c>
      <c r="D99">
        <v>37.433998109999997</v>
      </c>
      <c r="E99">
        <v>0.26594999000000002</v>
      </c>
      <c r="F99">
        <v>37.35400009</v>
      </c>
      <c r="G99">
        <v>0.85759996999999999</v>
      </c>
      <c r="H99">
        <v>34.665000919999997</v>
      </c>
      <c r="J99" s="2">
        <f>TREND(Calibration!$A$2:$A$4,Calibration!$B$2:$B$4,C99)</f>
        <v>335.99774269852719</v>
      </c>
      <c r="K99" s="2">
        <f>TREND(Calibration!$A$2:$A$4,Calibration!$C$2:$C$4,E99)</f>
        <v>559.85520443215205</v>
      </c>
      <c r="L99" s="2">
        <f>TREND(Calibration!$A$2:$A$4,Calibration!$D$2:$D$4,G99)</f>
        <v>620.67753265658962</v>
      </c>
    </row>
    <row r="100" spans="1:12" x14ac:dyDescent="0.25">
      <c r="A100">
        <v>490089</v>
      </c>
      <c r="B100">
        <v>14.6590004</v>
      </c>
      <c r="C100">
        <v>0.30891999999999997</v>
      </c>
      <c r="D100">
        <v>37.417999270000003</v>
      </c>
      <c r="E100">
        <v>0.26557001000000002</v>
      </c>
      <c r="F100">
        <v>37.328998570000003</v>
      </c>
      <c r="G100">
        <v>0.84570003000000005</v>
      </c>
      <c r="H100">
        <v>34.680999759999999</v>
      </c>
      <c r="J100" s="2">
        <f>TREND(Calibration!$A$2:$A$4,Calibration!$B$2:$B$4,C100)</f>
        <v>342.45455530823278</v>
      </c>
      <c r="K100" s="2">
        <f>TREND(Calibration!$A$2:$A$4,Calibration!$C$2:$C$4,E100)</f>
        <v>556.88884361701344</v>
      </c>
      <c r="L100" s="2">
        <f>TREND(Calibration!$A$2:$A$4,Calibration!$D$2:$D$4,G100)</f>
        <v>612.24421869612797</v>
      </c>
    </row>
    <row r="101" spans="1:12" x14ac:dyDescent="0.25">
      <c r="A101">
        <v>495098</v>
      </c>
      <c r="B101">
        <v>14.588999749999999</v>
      </c>
      <c r="C101">
        <v>0.30875998999999998</v>
      </c>
      <c r="D101">
        <v>37.44900131</v>
      </c>
      <c r="E101">
        <v>0.26507999999999998</v>
      </c>
      <c r="F101">
        <v>37.277999880000003</v>
      </c>
      <c r="G101">
        <v>0.84079999000000005</v>
      </c>
      <c r="H101">
        <v>34.668998719999998</v>
      </c>
      <c r="J101" s="2">
        <f>TREND(Calibration!$A$2:$A$4,Calibration!$B$2:$B$4,C101)</f>
        <v>341.74691033417207</v>
      </c>
      <c r="K101" s="2">
        <f>TREND(Calibration!$A$2:$A$4,Calibration!$C$2:$C$4,E101)</f>
        <v>553.06352001307073</v>
      </c>
      <c r="L101" s="2">
        <f>TREND(Calibration!$A$2:$A$4,Calibration!$D$2:$D$4,G101)</f>
        <v>608.77163179746969</v>
      </c>
    </row>
    <row r="102" spans="1:12" x14ac:dyDescent="0.25">
      <c r="A102">
        <v>500088</v>
      </c>
      <c r="B102">
        <v>14.63300037</v>
      </c>
      <c r="C102">
        <v>0.31125000000000003</v>
      </c>
      <c r="D102">
        <v>37.426998140000002</v>
      </c>
      <c r="E102">
        <v>0.26449001</v>
      </c>
      <c r="F102">
        <v>37.334999080000003</v>
      </c>
      <c r="G102">
        <v>0.85060000000000002</v>
      </c>
      <c r="H102">
        <v>34.685001370000002</v>
      </c>
      <c r="J102" s="2">
        <f>TREND(Calibration!$A$2:$A$4,Calibration!$B$2:$B$4,C102)</f>
        <v>352.75899121574935</v>
      </c>
      <c r="K102" s="2">
        <f>TREND(Calibration!$A$2:$A$4,Calibration!$C$2:$C$4,E102)</f>
        <v>548.45769018696478</v>
      </c>
      <c r="L102" s="2">
        <f>TREND(Calibration!$A$2:$A$4,Calibration!$D$2:$D$4,G102)</f>
        <v>615.71675598680702</v>
      </c>
    </row>
    <row r="103" spans="1:12" x14ac:dyDescent="0.25">
      <c r="A103">
        <v>505088</v>
      </c>
      <c r="B103">
        <v>14.64299965</v>
      </c>
      <c r="C103">
        <v>0.31125000000000003</v>
      </c>
      <c r="D103">
        <v>37.433998109999997</v>
      </c>
      <c r="E103">
        <v>0.26416001</v>
      </c>
      <c r="F103">
        <v>37.356998439999998</v>
      </c>
      <c r="G103">
        <v>0.84249996999999999</v>
      </c>
      <c r="H103">
        <v>34.67200089</v>
      </c>
      <c r="J103" s="2">
        <f>TREND(Calibration!$A$2:$A$4,Calibration!$B$2:$B$4,C103)</f>
        <v>352.75899121574935</v>
      </c>
      <c r="K103" s="2">
        <f>TREND(Calibration!$A$2:$A$4,Calibration!$C$2:$C$4,E103)</f>
        <v>545.88150441667244</v>
      </c>
      <c r="L103" s="2">
        <f>TREND(Calibration!$A$2:$A$4,Calibration!$D$2:$D$4,G103)</f>
        <v>609.97638283541653</v>
      </c>
    </row>
    <row r="104" spans="1:12" x14ac:dyDescent="0.25">
      <c r="A104">
        <v>510088</v>
      </c>
      <c r="B104">
        <v>14.69999981</v>
      </c>
      <c r="C104">
        <v>0.31606001</v>
      </c>
      <c r="D104">
        <v>37.45500183</v>
      </c>
      <c r="E104">
        <v>0.26453999</v>
      </c>
      <c r="F104">
        <v>37.338001249999998</v>
      </c>
      <c r="G104">
        <v>0.84619999000000001</v>
      </c>
      <c r="H104">
        <v>34.626998899999997</v>
      </c>
      <c r="J104" s="2">
        <f>TREND(Calibration!$A$2:$A$4,Calibration!$B$2:$B$4,C104)</f>
        <v>374.03128295802935</v>
      </c>
      <c r="K104" s="2">
        <f>TREND(Calibration!$A$2:$A$4,Calibration!$C$2:$C$4,E104)</f>
        <v>548.84786523181106</v>
      </c>
      <c r="L104" s="2">
        <f>TREND(Calibration!$A$2:$A$4,Calibration!$D$2:$D$4,G104)</f>
        <v>612.59853305802164</v>
      </c>
    </row>
    <row r="105" spans="1:12" x14ac:dyDescent="0.25">
      <c r="A105">
        <v>515105</v>
      </c>
      <c r="B105">
        <v>14.744999890000001</v>
      </c>
      <c r="C105">
        <v>0.31367999000000002</v>
      </c>
      <c r="D105">
        <v>37.442001339999997</v>
      </c>
      <c r="E105">
        <v>0.26519000999999998</v>
      </c>
      <c r="F105">
        <v>37.284999849999998</v>
      </c>
      <c r="G105">
        <v>0.83759998999999996</v>
      </c>
      <c r="H105">
        <v>34.694000240000001</v>
      </c>
      <c r="J105" s="2">
        <f>TREND(Calibration!$A$2:$A$4,Calibration!$B$2:$B$4,C105)</f>
        <v>363.50563336635264</v>
      </c>
      <c r="K105" s="2">
        <f>TREND(Calibration!$A$2:$A$4,Calibration!$C$2:$C$4,E105)</f>
        <v>553.92232666940367</v>
      </c>
      <c r="L105" s="2">
        <f>TREND(Calibration!$A$2:$A$4,Calibration!$D$2:$D$4,G105)</f>
        <v>606.50383845788326</v>
      </c>
    </row>
    <row r="106" spans="1:12" x14ac:dyDescent="0.25">
      <c r="A106">
        <v>520097</v>
      </c>
      <c r="B106">
        <v>14.73499966</v>
      </c>
      <c r="C106">
        <v>0.31341001000000002</v>
      </c>
      <c r="D106">
        <v>37.432998660000003</v>
      </c>
      <c r="E106">
        <v>0.26653999</v>
      </c>
      <c r="F106">
        <v>37.293998719999998</v>
      </c>
      <c r="G106">
        <v>0.82520002000000003</v>
      </c>
      <c r="H106">
        <v>34.680999759999999</v>
      </c>
      <c r="J106" s="2">
        <f>TREND(Calibration!$A$2:$A$4,Calibration!$B$2:$B$4,C106)</f>
        <v>362.31164555248506</v>
      </c>
      <c r="K106" s="2">
        <f>TREND(Calibration!$A$2:$A$4,Calibration!$C$2:$C$4,E106)</f>
        <v>564.46111232449334</v>
      </c>
      <c r="L106" s="2">
        <f>TREND(Calibration!$A$2:$A$4,Calibration!$D$2:$D$4,G106)</f>
        <v>597.7161605275486</v>
      </c>
    </row>
    <row r="107" spans="1:12" x14ac:dyDescent="0.25">
      <c r="A107">
        <v>525088</v>
      </c>
      <c r="B107">
        <v>14.760999679999999</v>
      </c>
      <c r="C107">
        <v>0.31308001000000002</v>
      </c>
      <c r="D107">
        <v>37.45500183</v>
      </c>
      <c r="E107">
        <v>0.26724999999999999</v>
      </c>
      <c r="F107">
        <v>37.35400009</v>
      </c>
      <c r="G107">
        <v>0.84189999000000004</v>
      </c>
      <c r="H107">
        <v>34.608001710000003</v>
      </c>
      <c r="J107" s="2">
        <f>TREND(Calibration!$A$2:$A$4,Calibration!$B$2:$B$4,C107)</f>
        <v>360.85221900764373</v>
      </c>
      <c r="K107" s="2">
        <f>TREND(Calibration!$A$2:$A$4,Calibration!$C$2:$C$4,E107)</f>
        <v>570.00389310863079</v>
      </c>
      <c r="L107" s="2">
        <f>TREND(Calibration!$A$2:$A$4,Calibration!$D$2:$D$4,G107)</f>
        <v>609.55118575795245</v>
      </c>
    </row>
    <row r="108" spans="1:12" x14ac:dyDescent="0.25">
      <c r="A108">
        <v>530088</v>
      </c>
      <c r="B108">
        <v>14.74800014</v>
      </c>
      <c r="C108">
        <v>0.31</v>
      </c>
      <c r="D108">
        <v>37.458000179999999</v>
      </c>
      <c r="E108">
        <v>0.26745998999999998</v>
      </c>
      <c r="F108">
        <v>37.310001370000002</v>
      </c>
      <c r="G108">
        <v>0.85000001999999997</v>
      </c>
      <c r="H108">
        <v>34.636001589999999</v>
      </c>
      <c r="J108" s="2">
        <f>TREND(Calibration!$A$2:$A$4,Calibration!$B$2:$B$4,C108)</f>
        <v>347.23086036407744</v>
      </c>
      <c r="K108" s="2">
        <f>TREND(Calibration!$A$2:$A$4,Calibration!$C$2:$C$4,E108)</f>
        <v>571.64320598712698</v>
      </c>
      <c r="L108" s="2">
        <f>TREND(Calibration!$A$2:$A$4,Calibration!$D$2:$D$4,G108)</f>
        <v>615.29155890934294</v>
      </c>
    </row>
    <row r="109" spans="1:12" x14ac:dyDescent="0.25">
      <c r="A109">
        <v>535094</v>
      </c>
      <c r="B109">
        <v>14.7159996</v>
      </c>
      <c r="C109">
        <v>0.31211000999999999</v>
      </c>
      <c r="D109">
        <v>37.436000819999997</v>
      </c>
      <c r="E109">
        <v>0.26795000000000002</v>
      </c>
      <c r="F109">
        <v>37.269001009999997</v>
      </c>
      <c r="G109">
        <v>0.83440000000000003</v>
      </c>
      <c r="H109">
        <v>34.67200089</v>
      </c>
      <c r="J109" s="2">
        <f>TREND(Calibration!$A$2:$A$4,Calibration!$B$2:$B$4,C109)</f>
        <v>356.56238946674625</v>
      </c>
      <c r="K109" s="2">
        <f>TREND(Calibration!$A$2:$A$4,Calibration!$C$2:$C$4,E109)</f>
        <v>575.46852959107014</v>
      </c>
      <c r="L109" s="2">
        <f>TREND(Calibration!$A$2:$A$4,Calibration!$D$2:$D$4,G109)</f>
        <v>604.23605220515105</v>
      </c>
    </row>
    <row r="110" spans="1:12" x14ac:dyDescent="0.25">
      <c r="A110">
        <v>540088</v>
      </c>
      <c r="B110">
        <v>14.73499966</v>
      </c>
      <c r="C110">
        <v>0.31005999000000001</v>
      </c>
      <c r="D110">
        <v>37.44900131</v>
      </c>
      <c r="E110">
        <v>0.26848999000000001</v>
      </c>
      <c r="F110">
        <v>37.332000729999997</v>
      </c>
      <c r="G110">
        <v>0.84729999</v>
      </c>
      <c r="H110">
        <v>34.685001370000002</v>
      </c>
      <c r="J110" s="2">
        <f>TREND(Calibration!$A$2:$A$4,Calibration!$B$2:$B$4,C110)</f>
        <v>347.49616641991088</v>
      </c>
      <c r="K110" s="2">
        <f>TREND(Calibration!$A$2:$A$4,Calibration!$C$2:$C$4,E110)</f>
        <v>579.68402823985866</v>
      </c>
      <c r="L110" s="2">
        <f>TREND(Calibration!$A$2:$A$4,Calibration!$D$2:$D$4,G110)</f>
        <v>613.3780870185044</v>
      </c>
    </row>
    <row r="111" spans="1:12" x14ac:dyDescent="0.25">
      <c r="A111">
        <v>545087</v>
      </c>
      <c r="B111">
        <v>14.751000400000001</v>
      </c>
      <c r="C111">
        <v>0.31064998999999999</v>
      </c>
      <c r="D111">
        <v>37.426998140000002</v>
      </c>
      <c r="E111">
        <v>0.26848999000000001</v>
      </c>
      <c r="F111">
        <v>37.338001249999998</v>
      </c>
      <c r="G111">
        <v>0.85000001999999997</v>
      </c>
      <c r="H111">
        <v>34.648998259999999</v>
      </c>
      <c r="J111" s="2">
        <f>TREND(Calibration!$A$2:$A$4,Calibration!$B$2:$B$4,C111)</f>
        <v>350.10544418189988</v>
      </c>
      <c r="K111" s="2">
        <f>TREND(Calibration!$A$2:$A$4,Calibration!$C$2:$C$4,E111)</f>
        <v>579.68402823985866</v>
      </c>
      <c r="L111" s="2">
        <f>TREND(Calibration!$A$2:$A$4,Calibration!$D$2:$D$4,G111)</f>
        <v>615.29155890934294</v>
      </c>
    </row>
    <row r="112" spans="1:12" x14ac:dyDescent="0.25">
      <c r="A112">
        <v>550088</v>
      </c>
      <c r="B112">
        <v>14.69999981</v>
      </c>
      <c r="C112">
        <v>0.31064998999999999</v>
      </c>
      <c r="D112">
        <v>37.460998539999999</v>
      </c>
      <c r="E112">
        <v>0.27015999000000002</v>
      </c>
      <c r="F112">
        <v>37.328998570000003</v>
      </c>
      <c r="G112">
        <v>0.84299999000000003</v>
      </c>
      <c r="H112">
        <v>34.613998410000001</v>
      </c>
      <c r="J112" s="2">
        <f>TREND(Calibration!$A$2:$A$4,Calibration!$B$2:$B$4,C112)</f>
        <v>350.10544418189988</v>
      </c>
      <c r="K112" s="2">
        <f>TREND(Calibration!$A$2:$A$4,Calibration!$C$2:$C$4,E112)</f>
        <v>592.72108956224861</v>
      </c>
      <c r="L112" s="2">
        <f>TREND(Calibration!$A$2:$A$4,Calibration!$D$2:$D$4,G112)</f>
        <v>610.33073971843521</v>
      </c>
    </row>
    <row r="113" spans="1:12" x14ac:dyDescent="0.25">
      <c r="A113">
        <v>555215</v>
      </c>
      <c r="B113">
        <v>14.670000079999999</v>
      </c>
      <c r="C113">
        <v>0.30903000000000003</v>
      </c>
      <c r="D113">
        <v>37.473999020000001</v>
      </c>
      <c r="E113">
        <v>0.26880999999999999</v>
      </c>
      <c r="F113">
        <v>37.304000850000001</v>
      </c>
      <c r="G113">
        <v>0.83649998999999997</v>
      </c>
      <c r="H113">
        <v>34.601001740000001</v>
      </c>
      <c r="J113" s="2">
        <f>TREND(Calibration!$A$2:$A$4,Calibration!$B$2:$B$4,C113)</f>
        <v>342.9410308231802</v>
      </c>
      <c r="K113" s="2">
        <f>TREND(Calibration!$A$2:$A$4,Calibration!$C$2:$C$4,E113)</f>
        <v>582.18222584092314</v>
      </c>
      <c r="L113" s="2">
        <f>TREND(Calibration!$A$2:$A$4,Calibration!$D$2:$D$4,G113)</f>
        <v>605.72428449740039</v>
      </c>
    </row>
    <row r="114" spans="1:12" x14ac:dyDescent="0.25">
      <c r="A114">
        <v>560107</v>
      </c>
      <c r="B114">
        <v>14.65699959</v>
      </c>
      <c r="C114">
        <v>0.31097998999999998</v>
      </c>
      <c r="D114">
        <v>37.4679985</v>
      </c>
      <c r="E114">
        <v>0.26822001000000001</v>
      </c>
      <c r="F114">
        <v>37.316001890000003</v>
      </c>
      <c r="G114">
        <v>0.84789996999999995</v>
      </c>
      <c r="H114">
        <v>34.611000060000002</v>
      </c>
      <c r="J114" s="2">
        <f>TREND(Calibration!$A$2:$A$4,Calibration!$B$2:$B$4,C114)</f>
        <v>351.56487072674122</v>
      </c>
      <c r="K114" s="2">
        <f>TREND(Calibration!$A$2:$A$4,Calibration!$C$2:$C$4,E114)</f>
        <v>577.57639601481765</v>
      </c>
      <c r="L114" s="2">
        <f>TREND(Calibration!$A$2:$A$4,Calibration!$D$2:$D$4,G114)</f>
        <v>613.80328409596848</v>
      </c>
    </row>
    <row r="115" spans="1:12" x14ac:dyDescent="0.25">
      <c r="A115">
        <v>565179</v>
      </c>
      <c r="B115">
        <v>14.62800026</v>
      </c>
      <c r="C115">
        <v>0.30935001000000001</v>
      </c>
      <c r="D115">
        <v>37.438999180000003</v>
      </c>
      <c r="E115">
        <v>0.26719000999999998</v>
      </c>
      <c r="F115">
        <v>37.269001009999997</v>
      </c>
      <c r="G115">
        <v>0.84249996999999999</v>
      </c>
      <c r="H115">
        <v>34.67200089</v>
      </c>
      <c r="J115" s="2">
        <f>TREND(Calibration!$A$2:$A$4,Calibration!$B$2:$B$4,C115)</f>
        <v>344.356276546255</v>
      </c>
      <c r="K115" s="2">
        <f>TREND(Calibration!$A$2:$A$4,Calibration!$C$2:$C$4,E115)</f>
        <v>569.53557376208596</v>
      </c>
      <c r="L115" s="2">
        <f>TREND(Calibration!$A$2:$A$4,Calibration!$D$2:$D$4,G115)</f>
        <v>609.97638283541653</v>
      </c>
    </row>
    <row r="116" spans="1:12" x14ac:dyDescent="0.25">
      <c r="A116">
        <v>570096</v>
      </c>
      <c r="B116">
        <v>14.61200047</v>
      </c>
      <c r="C116">
        <v>0.30680998999999998</v>
      </c>
      <c r="D116">
        <v>37.445999149999999</v>
      </c>
      <c r="E116">
        <v>0.26719000999999998</v>
      </c>
      <c r="F116">
        <v>37.319000240000001</v>
      </c>
      <c r="G116">
        <v>0.83440000000000003</v>
      </c>
      <c r="H116">
        <v>34.696998600000001</v>
      </c>
      <c r="J116" s="2">
        <f>TREND(Calibration!$A$2:$A$4,Calibration!$B$2:$B$4,C116)</f>
        <v>333.12302620556397</v>
      </c>
      <c r="K116" s="2">
        <f>TREND(Calibration!$A$2:$A$4,Calibration!$C$2:$C$4,E116)</f>
        <v>569.53557376208596</v>
      </c>
      <c r="L116" s="2">
        <f>TREND(Calibration!$A$2:$A$4,Calibration!$D$2:$D$4,G116)</f>
        <v>604.23605220515105</v>
      </c>
    </row>
    <row r="117" spans="1:12" x14ac:dyDescent="0.25">
      <c r="A117">
        <v>575124</v>
      </c>
      <c r="B117">
        <v>14.56999969</v>
      </c>
      <c r="C117">
        <v>0.31211000999999999</v>
      </c>
      <c r="D117">
        <v>37.416999820000001</v>
      </c>
      <c r="E117">
        <v>0.26724999999999999</v>
      </c>
      <c r="F117">
        <v>37.34500122</v>
      </c>
      <c r="G117">
        <v>0.84140002999999997</v>
      </c>
      <c r="H117">
        <v>34.613998410000001</v>
      </c>
      <c r="J117" s="2">
        <f>TREND(Calibration!$A$2:$A$4,Calibration!$B$2:$B$4,C117)</f>
        <v>356.56238946674625</v>
      </c>
      <c r="K117" s="2">
        <f>TREND(Calibration!$A$2:$A$4,Calibration!$C$2:$C$4,E117)</f>
        <v>570.00389310863079</v>
      </c>
      <c r="L117" s="2">
        <f>TREND(Calibration!$A$2:$A$4,Calibration!$D$2:$D$4,G117)</f>
        <v>609.19687139605878</v>
      </c>
    </row>
    <row r="118" spans="1:12" x14ac:dyDescent="0.25">
      <c r="A118">
        <v>580088</v>
      </c>
      <c r="B118">
        <v>14.47900009</v>
      </c>
      <c r="C118">
        <v>0.31027000999999998</v>
      </c>
      <c r="D118">
        <v>37.438999180000003</v>
      </c>
      <c r="E118">
        <v>0.26730000999999998</v>
      </c>
      <c r="F118">
        <v>37.287998199999997</v>
      </c>
      <c r="G118">
        <v>0.82999997999999997</v>
      </c>
      <c r="H118">
        <v>34.624000549999998</v>
      </c>
      <c r="J118" s="2">
        <f>TREND(Calibration!$A$2:$A$4,Calibration!$B$2:$B$4,C118)</f>
        <v>348.42498085308534</v>
      </c>
      <c r="K118" s="2">
        <f>TREND(Calibration!$A$2:$A$4,Calibration!$C$2:$C$4,E118)</f>
        <v>570.39430235218356</v>
      </c>
      <c r="L118" s="2">
        <f>TREND(Calibration!$A$2:$A$4,Calibration!$D$2:$D$4,G118)</f>
        <v>601.11782218951134</v>
      </c>
    </row>
    <row r="119" spans="1:12" x14ac:dyDescent="0.25">
      <c r="A119">
        <v>585088</v>
      </c>
      <c r="B119">
        <v>14.458999629999999</v>
      </c>
      <c r="C119">
        <v>0.30994999000000001</v>
      </c>
      <c r="D119">
        <v>37.4679985</v>
      </c>
      <c r="E119">
        <v>0.26686999</v>
      </c>
      <c r="F119">
        <v>37.29700089</v>
      </c>
      <c r="G119">
        <v>0.84189999000000004</v>
      </c>
      <c r="H119">
        <v>34.597999569999999</v>
      </c>
      <c r="J119" s="2">
        <f>TREND(Calibration!$A$2:$A$4,Calibration!$B$2:$B$4,C119)</f>
        <v>347.00969090496392</v>
      </c>
      <c r="K119" s="2">
        <f>TREND(Calibration!$A$2:$A$4,Calibration!$C$2:$C$4,E119)</f>
        <v>567.03729809478614</v>
      </c>
      <c r="L119" s="2">
        <f>TREND(Calibration!$A$2:$A$4,Calibration!$D$2:$D$4,G119)</f>
        <v>609.55118575795245</v>
      </c>
    </row>
    <row r="120" spans="1:12" x14ac:dyDescent="0.25">
      <c r="A120">
        <v>590089</v>
      </c>
      <c r="B120">
        <v>14.442999840000001</v>
      </c>
      <c r="C120">
        <v>0.30930001000000001</v>
      </c>
      <c r="D120">
        <v>37.436000819999997</v>
      </c>
      <c r="E120">
        <v>0.26660001</v>
      </c>
      <c r="F120">
        <v>37.26499939</v>
      </c>
      <c r="G120">
        <v>0.84189999000000004</v>
      </c>
      <c r="H120">
        <v>34.611000060000002</v>
      </c>
      <c r="J120" s="2">
        <f>TREND(Calibration!$A$2:$A$4,Calibration!$B$2:$B$4,C120)</f>
        <v>344.1351513121881</v>
      </c>
      <c r="K120" s="2">
        <f>TREND(Calibration!$A$2:$A$4,Calibration!$C$2:$C$4,E120)</f>
        <v>564.92966586974467</v>
      </c>
      <c r="L120" s="2">
        <f>TREND(Calibration!$A$2:$A$4,Calibration!$D$2:$D$4,G120)</f>
        <v>609.55118575795245</v>
      </c>
    </row>
    <row r="121" spans="1:12" x14ac:dyDescent="0.25">
      <c r="A121">
        <v>595089</v>
      </c>
      <c r="B121">
        <v>14.42399979</v>
      </c>
      <c r="C121">
        <v>0.30941001000000001</v>
      </c>
      <c r="D121">
        <v>37.4679985</v>
      </c>
      <c r="E121">
        <v>0.26653999</v>
      </c>
      <c r="F121">
        <v>37.310001370000002</v>
      </c>
      <c r="G121">
        <v>0.84619999000000001</v>
      </c>
      <c r="H121">
        <v>34.591999049999998</v>
      </c>
      <c r="J121" s="2">
        <f>TREND(Calibration!$A$2:$A$4,Calibration!$B$2:$B$4,C121)</f>
        <v>344.62162682713529</v>
      </c>
      <c r="K121" s="2">
        <f>TREND(Calibration!$A$2:$A$4,Calibration!$C$2:$C$4,E121)</f>
        <v>564.46111232449334</v>
      </c>
      <c r="L121" s="2">
        <f>TREND(Calibration!$A$2:$A$4,Calibration!$D$2:$D$4,G121)</f>
        <v>612.59853305802164</v>
      </c>
    </row>
    <row r="122" spans="1:12" x14ac:dyDescent="0.25">
      <c r="A122">
        <v>600087</v>
      </c>
      <c r="B122">
        <v>14.42099953</v>
      </c>
      <c r="C122">
        <v>0.31091999999999997</v>
      </c>
      <c r="D122">
        <v>37.460998539999999</v>
      </c>
      <c r="E122">
        <v>0.26680999999999999</v>
      </c>
      <c r="F122">
        <v>37.252998349999999</v>
      </c>
      <c r="G122">
        <v>0.83539998999999998</v>
      </c>
      <c r="H122">
        <v>34.597999569999999</v>
      </c>
      <c r="J122" s="2">
        <f>TREND(Calibration!$A$2:$A$4,Calibration!$B$2:$B$4,C122)</f>
        <v>351.29956467090778</v>
      </c>
      <c r="K122" s="2">
        <f>TREND(Calibration!$A$2:$A$4,Calibration!$C$2:$C$4,E122)</f>
        <v>566.56897874824085</v>
      </c>
      <c r="L122" s="2">
        <f>TREND(Calibration!$A$2:$A$4,Calibration!$D$2:$D$4,G122)</f>
        <v>604.94473053691763</v>
      </c>
    </row>
    <row r="123" spans="1:12" x14ac:dyDescent="0.25">
      <c r="A123">
        <v>605088</v>
      </c>
      <c r="B123">
        <v>14.48200035</v>
      </c>
      <c r="C123">
        <v>0.31060000999999998</v>
      </c>
      <c r="D123">
        <v>37.45500183</v>
      </c>
      <c r="E123">
        <v>0.26762000000000002</v>
      </c>
      <c r="F123">
        <v>37.245998380000003</v>
      </c>
      <c r="G123">
        <v>0.84299999000000003</v>
      </c>
      <c r="H123">
        <v>34.674999239999998</v>
      </c>
      <c r="J123" s="2">
        <f>TREND(Calibration!$A$2:$A$4,Calibration!$B$2:$B$4,C123)</f>
        <v>349.88440739792668</v>
      </c>
      <c r="K123" s="2">
        <f>TREND(Calibration!$A$2:$A$4,Calibration!$C$2:$C$4,E123)</f>
        <v>572.89234382077734</v>
      </c>
      <c r="L123" s="2">
        <f>TREND(Calibration!$A$2:$A$4,Calibration!$D$2:$D$4,G123)</f>
        <v>610.33073971843521</v>
      </c>
    </row>
    <row r="124" spans="1:12" x14ac:dyDescent="0.25">
      <c r="A124">
        <v>610152</v>
      </c>
      <c r="B124">
        <v>14.588999749999999</v>
      </c>
      <c r="C124">
        <v>0.31200000999999999</v>
      </c>
      <c r="D124">
        <v>37.431999210000001</v>
      </c>
      <c r="E124">
        <v>0.26815999000000001</v>
      </c>
      <c r="F124">
        <v>37.298999790000003</v>
      </c>
      <c r="G124">
        <v>0.84189999000000004</v>
      </c>
      <c r="H124">
        <v>34.715000150000002</v>
      </c>
      <c r="J124" s="2">
        <f>TREND(Calibration!$A$2:$A$4,Calibration!$B$2:$B$4,C124)</f>
        <v>356.07591395179929</v>
      </c>
      <c r="K124" s="2">
        <f>TREND(Calibration!$A$2:$A$4,Calibration!$C$2:$C$4,E124)</f>
        <v>577.10784246956632</v>
      </c>
      <c r="L124" s="2">
        <f>TREND(Calibration!$A$2:$A$4,Calibration!$D$2:$D$4,G124)</f>
        <v>609.55118575795245</v>
      </c>
    </row>
    <row r="125" spans="1:12" x14ac:dyDescent="0.25">
      <c r="A125">
        <v>615097</v>
      </c>
      <c r="B125">
        <v>14.647000309999999</v>
      </c>
      <c r="C125">
        <v>0.31125000000000003</v>
      </c>
      <c r="D125">
        <v>37.448001859999998</v>
      </c>
      <c r="E125">
        <v>0.26914000999999999</v>
      </c>
      <c r="F125">
        <v>37.368000029999997</v>
      </c>
      <c r="G125">
        <v>0.85000001999999997</v>
      </c>
      <c r="H125">
        <v>34.659999849999998</v>
      </c>
      <c r="J125" s="2">
        <f>TREND(Calibration!$A$2:$A$4,Calibration!$B$2:$B$4,C125)</f>
        <v>352.75899121574935</v>
      </c>
      <c r="K125" s="2">
        <f>TREND(Calibration!$A$2:$A$4,Calibration!$C$2:$C$4,E125)</f>
        <v>584.75848967745128</v>
      </c>
      <c r="L125" s="2">
        <f>TREND(Calibration!$A$2:$A$4,Calibration!$D$2:$D$4,G125)</f>
        <v>615.29155890934294</v>
      </c>
    </row>
    <row r="126" spans="1:12" x14ac:dyDescent="0.25">
      <c r="A126">
        <v>620091</v>
      </c>
      <c r="B126">
        <v>14.62100029</v>
      </c>
      <c r="C126">
        <v>0.31546000000000002</v>
      </c>
      <c r="D126">
        <v>37.513000490000003</v>
      </c>
      <c r="E126">
        <v>0.26908000999999998</v>
      </c>
      <c r="F126">
        <v>37.293998719999998</v>
      </c>
      <c r="G126">
        <v>0.84460002000000001</v>
      </c>
      <c r="H126">
        <v>34.665000919999997</v>
      </c>
      <c r="J126" s="2">
        <f>TREND(Calibration!$A$2:$A$4,Calibration!$B$2:$B$4,C126)</f>
        <v>371.37773592418012</v>
      </c>
      <c r="K126" s="2">
        <f>TREND(Calibration!$A$2:$A$4,Calibration!$C$2:$C$4,E126)</f>
        <v>584.29009226467065</v>
      </c>
      <c r="L126" s="2">
        <f>TREND(Calibration!$A$2:$A$4,Calibration!$D$2:$D$4,G126)</f>
        <v>611.46465764879099</v>
      </c>
    </row>
    <row r="127" spans="1:12" x14ac:dyDescent="0.25">
      <c r="A127">
        <v>625089</v>
      </c>
      <c r="B127">
        <v>14.614999770000001</v>
      </c>
      <c r="C127">
        <v>0.31433000999999999</v>
      </c>
      <c r="D127">
        <v>37.474998470000003</v>
      </c>
      <c r="E127">
        <v>0.26973000000000003</v>
      </c>
      <c r="F127">
        <v>37.304000850000001</v>
      </c>
      <c r="G127">
        <v>0.84619999000000001</v>
      </c>
      <c r="H127">
        <v>34.713001249999998</v>
      </c>
      <c r="J127" s="2">
        <f>TREND(Calibration!$A$2:$A$4,Calibration!$B$2:$B$4,C127)</f>
        <v>366.3803498593154</v>
      </c>
      <c r="K127" s="2">
        <f>TREND(Calibration!$A$2:$A$4,Calibration!$C$2:$C$4,E127)</f>
        <v>589.36431950355723</v>
      </c>
      <c r="L127" s="2">
        <f>TREND(Calibration!$A$2:$A$4,Calibration!$D$2:$D$4,G127)</f>
        <v>612.59853305802164</v>
      </c>
    </row>
    <row r="128" spans="1:12" x14ac:dyDescent="0.25">
      <c r="A128">
        <v>630089</v>
      </c>
      <c r="B128">
        <v>14.49800014</v>
      </c>
      <c r="C128">
        <v>0.31345999000000002</v>
      </c>
      <c r="D128">
        <v>37.436000819999997</v>
      </c>
      <c r="E128">
        <v>0.27006000000000002</v>
      </c>
      <c r="F128">
        <v>37.328998570000003</v>
      </c>
      <c r="G128">
        <v>0.84950000000000003</v>
      </c>
      <c r="H128">
        <v>34.72000122</v>
      </c>
      <c r="J128" s="2">
        <f>TREND(Calibration!$A$2:$A$4,Calibration!$B$2:$B$4,C128)</f>
        <v>362.53268233645849</v>
      </c>
      <c r="K128" s="2">
        <f>TREND(Calibration!$A$2:$A$4,Calibration!$C$2:$C$4,E128)</f>
        <v>591.94050527385002</v>
      </c>
      <c r="L128" s="2">
        <f>TREND(Calibration!$A$2:$A$4,Calibration!$D$2:$D$4,G128)</f>
        <v>614.93720202632426</v>
      </c>
    </row>
    <row r="129" spans="1:12" x14ac:dyDescent="0.25">
      <c r="A129">
        <v>635089</v>
      </c>
      <c r="B129">
        <v>14.4659996</v>
      </c>
      <c r="C129">
        <v>0.31400001</v>
      </c>
      <c r="D129">
        <v>37.458000179999999</v>
      </c>
      <c r="E129">
        <v>0.27006000000000002</v>
      </c>
      <c r="F129">
        <v>37.334999080000003</v>
      </c>
      <c r="G129">
        <v>0.84950000000000003</v>
      </c>
      <c r="H129">
        <v>34.72900009</v>
      </c>
      <c r="J129" s="2">
        <f>TREND(Calibration!$A$2:$A$4,Calibration!$B$2:$B$4,C129)</f>
        <v>364.92092331447407</v>
      </c>
      <c r="K129" s="2">
        <f>TREND(Calibration!$A$2:$A$4,Calibration!$C$2:$C$4,E129)</f>
        <v>591.94050527385002</v>
      </c>
      <c r="L129" s="2">
        <f>TREND(Calibration!$A$2:$A$4,Calibration!$D$2:$D$4,G129)</f>
        <v>614.93720202632426</v>
      </c>
    </row>
    <row r="130" spans="1:12" x14ac:dyDescent="0.25">
      <c r="A130">
        <v>640099</v>
      </c>
      <c r="B130">
        <v>14.46899986</v>
      </c>
      <c r="C130">
        <v>0.31308001000000002</v>
      </c>
      <c r="D130">
        <v>37.497001650000001</v>
      </c>
      <c r="E130">
        <v>0.27070999000000001</v>
      </c>
      <c r="F130">
        <v>37.332000729999997</v>
      </c>
      <c r="G130">
        <v>0.83539998999999998</v>
      </c>
      <c r="H130">
        <v>34.665000919999997</v>
      </c>
      <c r="J130" s="2">
        <f>TREND(Calibration!$A$2:$A$4,Calibration!$B$2:$B$4,C130)</f>
        <v>360.85221900764373</v>
      </c>
      <c r="K130" s="2">
        <f>TREND(Calibration!$A$2:$A$4,Calibration!$C$2:$C$4,E130)</f>
        <v>597.01473251273615</v>
      </c>
      <c r="L130" s="2">
        <f>TREND(Calibration!$A$2:$A$4,Calibration!$D$2:$D$4,G130)</f>
        <v>604.94473053691763</v>
      </c>
    </row>
    <row r="131" spans="1:12" x14ac:dyDescent="0.25">
      <c r="A131">
        <v>645262</v>
      </c>
      <c r="B131">
        <v>14.47099972</v>
      </c>
      <c r="C131">
        <v>0.30761999000000001</v>
      </c>
      <c r="D131">
        <v>37.521999360000002</v>
      </c>
      <c r="E131">
        <v>0.27076</v>
      </c>
      <c r="F131">
        <v>37.320999149999999</v>
      </c>
      <c r="G131">
        <v>0.83649998999999997</v>
      </c>
      <c r="H131">
        <v>34.626998899999997</v>
      </c>
      <c r="J131" s="2">
        <f>TREND(Calibration!$A$2:$A$4,Calibration!$B$2:$B$4,C131)</f>
        <v>336.70525499744758</v>
      </c>
      <c r="K131" s="2">
        <f>TREND(Calibration!$A$2:$A$4,Calibration!$C$2:$C$4,E131)</f>
        <v>597.40514175628846</v>
      </c>
      <c r="L131" s="2">
        <f>TREND(Calibration!$A$2:$A$4,Calibration!$D$2:$D$4,G131)</f>
        <v>605.72428449740039</v>
      </c>
    </row>
    <row r="132" spans="1:12" x14ac:dyDescent="0.25">
      <c r="A132">
        <v>650106</v>
      </c>
      <c r="B132">
        <v>14.539999959999999</v>
      </c>
      <c r="C132">
        <v>0.30783999000000001</v>
      </c>
      <c r="D132">
        <v>37.441001890000003</v>
      </c>
      <c r="E132">
        <v>0.27114000999999999</v>
      </c>
      <c r="F132">
        <v>37.3429985</v>
      </c>
      <c r="G132">
        <v>0.85159998999999997</v>
      </c>
      <c r="H132">
        <v>34.634998320000001</v>
      </c>
      <c r="J132" s="2">
        <f>TREND(Calibration!$A$2:$A$4,Calibration!$B$2:$B$4,C132)</f>
        <v>337.67820602734173</v>
      </c>
      <c r="K132" s="2">
        <f>TREND(Calibration!$A$2:$A$4,Calibration!$C$2:$C$4,E132)</f>
        <v>600.37173677013357</v>
      </c>
      <c r="L132" s="2">
        <f>TREND(Calibration!$A$2:$A$4,Calibration!$D$2:$D$4,G132)</f>
        <v>616.42543431857359</v>
      </c>
    </row>
    <row r="133" spans="1:12" x14ac:dyDescent="0.25">
      <c r="A133">
        <v>655099</v>
      </c>
      <c r="B133">
        <v>14.565999980000001</v>
      </c>
      <c r="C133">
        <v>0.30421999</v>
      </c>
      <c r="D133">
        <v>37.466999049999998</v>
      </c>
      <c r="E133">
        <v>0.27048999000000001</v>
      </c>
      <c r="F133">
        <v>37.276000979999999</v>
      </c>
      <c r="G133">
        <v>0.83979999999999999</v>
      </c>
      <c r="H133">
        <v>34.618999479999999</v>
      </c>
      <c r="J133" s="2">
        <f>TREND(Calibration!$A$2:$A$4,Calibration!$B$2:$B$4,C133)</f>
        <v>321.66873908089997</v>
      </c>
      <c r="K133" s="2">
        <f>TREND(Calibration!$A$2:$A$4,Calibration!$C$2:$C$4,E133)</f>
        <v>595.29727533254095</v>
      </c>
      <c r="L133" s="2">
        <f>TREND(Calibration!$A$2:$A$4,Calibration!$D$2:$D$4,G133)</f>
        <v>608.062953465703</v>
      </c>
    </row>
    <row r="134" spans="1:12" x14ac:dyDescent="0.25">
      <c r="A134">
        <v>660089</v>
      </c>
      <c r="B134">
        <v>14.699000359999999</v>
      </c>
      <c r="C134">
        <v>0.30583999000000001</v>
      </c>
      <c r="D134">
        <v>37.512001040000001</v>
      </c>
      <c r="E134">
        <v>0.27006000000000002</v>
      </c>
      <c r="F134">
        <v>37.349998470000003</v>
      </c>
      <c r="G134">
        <v>0.85650002999999997</v>
      </c>
      <c r="H134">
        <v>34.662998199999997</v>
      </c>
      <c r="J134" s="2">
        <f>TREND(Calibration!$A$2:$A$4,Calibration!$B$2:$B$4,C134)</f>
        <v>328.83319666466673</v>
      </c>
      <c r="K134" s="2">
        <f>TREND(Calibration!$A$2:$A$4,Calibration!$C$2:$C$4,E134)</f>
        <v>591.94050527385002</v>
      </c>
      <c r="L134" s="2">
        <f>TREND(Calibration!$A$2:$A$4,Calibration!$D$2:$D$4,G134)</f>
        <v>619.89802121723199</v>
      </c>
    </row>
    <row r="135" spans="1:12" x14ac:dyDescent="0.25">
      <c r="A135">
        <v>665097</v>
      </c>
      <c r="B135">
        <v>14.69799995</v>
      </c>
      <c r="C135">
        <v>0.30487001000000002</v>
      </c>
      <c r="D135">
        <v>37.52999878</v>
      </c>
      <c r="E135">
        <v>0.26978998999999998</v>
      </c>
      <c r="F135">
        <v>37.319000240000001</v>
      </c>
      <c r="G135">
        <v>0.84249996999999999</v>
      </c>
      <c r="H135">
        <v>34.653999329999998</v>
      </c>
      <c r="J135" s="2">
        <f>TREND(Calibration!$A$2:$A$4,Calibration!$B$2:$B$4,C135)</f>
        <v>324.54345557386318</v>
      </c>
      <c r="K135" s="2">
        <f>TREND(Calibration!$A$2:$A$4,Calibration!$C$2:$C$4,E135)</f>
        <v>589.83263885010206</v>
      </c>
      <c r="L135" s="2">
        <f>TREND(Calibration!$A$2:$A$4,Calibration!$D$2:$D$4,G135)</f>
        <v>609.97638283541653</v>
      </c>
    </row>
    <row r="136" spans="1:12" x14ac:dyDescent="0.25">
      <c r="A136">
        <v>670089</v>
      </c>
      <c r="B136">
        <v>14.69200039</v>
      </c>
      <c r="C136">
        <v>0.30994999000000001</v>
      </c>
      <c r="D136">
        <v>37.525001529999997</v>
      </c>
      <c r="E136">
        <v>0.26908000999999998</v>
      </c>
      <c r="F136">
        <v>37.314998629999998</v>
      </c>
      <c r="G136">
        <v>0.84789996999999995</v>
      </c>
      <c r="H136">
        <v>34.597999569999999</v>
      </c>
      <c r="J136" s="2">
        <f>TREND(Calibration!$A$2:$A$4,Calibration!$B$2:$B$4,C136)</f>
        <v>347.00969090496392</v>
      </c>
      <c r="K136" s="2">
        <f>TREND(Calibration!$A$2:$A$4,Calibration!$C$2:$C$4,E136)</f>
        <v>584.29009226467065</v>
      </c>
      <c r="L136" s="2">
        <f>TREND(Calibration!$A$2:$A$4,Calibration!$D$2:$D$4,G136)</f>
        <v>613.80328409596848</v>
      </c>
    </row>
    <row r="137" spans="1:12" x14ac:dyDescent="0.25">
      <c r="A137">
        <v>675120</v>
      </c>
      <c r="B137">
        <v>14.675999640000001</v>
      </c>
      <c r="C137">
        <v>0.31291999999999998</v>
      </c>
      <c r="D137">
        <v>37.523998259999999</v>
      </c>
      <c r="E137">
        <v>0.26848999000000001</v>
      </c>
      <c r="F137">
        <v>37.312999730000001</v>
      </c>
      <c r="G137">
        <v>0.84140002999999997</v>
      </c>
      <c r="H137">
        <v>34.609001159999998</v>
      </c>
      <c r="J137" s="2">
        <f>TREND(Calibration!$A$2:$A$4,Calibration!$B$2:$B$4,C137)</f>
        <v>360.14457403358278</v>
      </c>
      <c r="K137" s="2">
        <f>TREND(Calibration!$A$2:$A$4,Calibration!$C$2:$C$4,E137)</f>
        <v>579.68402823985866</v>
      </c>
      <c r="L137" s="2">
        <f>TREND(Calibration!$A$2:$A$4,Calibration!$D$2:$D$4,G137)</f>
        <v>609.19687139605878</v>
      </c>
    </row>
    <row r="138" spans="1:12" x14ac:dyDescent="0.25">
      <c r="A138">
        <v>680197</v>
      </c>
      <c r="B138">
        <v>14.66899967</v>
      </c>
      <c r="C138">
        <v>0.31226999</v>
      </c>
      <c r="D138">
        <v>37.511001589999999</v>
      </c>
      <c r="E138">
        <v>0.26815999000000001</v>
      </c>
      <c r="F138">
        <v>37.325000760000002</v>
      </c>
      <c r="G138">
        <v>0.84350002000000002</v>
      </c>
      <c r="H138">
        <v>34.703998570000003</v>
      </c>
      <c r="J138" s="2">
        <f>TREND(Calibration!$A$2:$A$4,Calibration!$B$2:$B$4,C138)</f>
        <v>357.26990176566665</v>
      </c>
      <c r="K138" s="2">
        <f>TREND(Calibration!$A$2:$A$4,Calibration!$C$2:$C$4,E138)</f>
        <v>577.10784246956632</v>
      </c>
      <c r="L138" s="2">
        <f>TREND(Calibration!$A$2:$A$4,Calibration!$D$2:$D$4,G138)</f>
        <v>610.68510368830823</v>
      </c>
    </row>
    <row r="139" spans="1:12" x14ac:dyDescent="0.25">
      <c r="A139">
        <v>685105</v>
      </c>
      <c r="B139">
        <v>14.70400047</v>
      </c>
      <c r="C139">
        <v>0.31060000999999998</v>
      </c>
      <c r="D139">
        <v>37.541999820000001</v>
      </c>
      <c r="E139">
        <v>0.26752000999999997</v>
      </c>
      <c r="F139">
        <v>37.335998539999999</v>
      </c>
      <c r="G139">
        <v>0.8387</v>
      </c>
      <c r="H139">
        <v>34.754001619999997</v>
      </c>
      <c r="J139" s="2">
        <f>TREND(Calibration!$A$2:$A$4,Calibration!$B$2:$B$4,C139)</f>
        <v>349.88440739792668</v>
      </c>
      <c r="K139" s="2">
        <f>TREND(Calibration!$A$2:$A$4,Calibration!$C$2:$C$4,E139)</f>
        <v>572.1117595323783</v>
      </c>
      <c r="L139" s="2">
        <f>TREND(Calibration!$A$2:$A$4,Calibration!$D$2:$D$4,G139)</f>
        <v>607.28339950522025</v>
      </c>
    </row>
    <row r="140" spans="1:12" x14ac:dyDescent="0.25">
      <c r="A140">
        <v>690089</v>
      </c>
      <c r="B140">
        <v>14.72000027</v>
      </c>
      <c r="C140">
        <v>0.31162000000000001</v>
      </c>
      <c r="D140">
        <v>37.522998809999997</v>
      </c>
      <c r="E140">
        <v>0.26752000999999997</v>
      </c>
      <c r="F140">
        <v>37.370998380000003</v>
      </c>
      <c r="G140">
        <v>0.83600003000000001</v>
      </c>
      <c r="H140">
        <v>34.7820015</v>
      </c>
      <c r="J140" s="2">
        <f>TREND(Calibration!$A$2:$A$4,Calibration!$B$2:$B$4,C140)</f>
        <v>354.39531794784421</v>
      </c>
      <c r="K140" s="2">
        <f>TREND(Calibration!$A$2:$A$4,Calibration!$C$2:$C$4,E140)</f>
        <v>572.1117595323783</v>
      </c>
      <c r="L140" s="2">
        <f>TREND(Calibration!$A$2:$A$4,Calibration!$D$2:$D$4,G140)</f>
        <v>605.36997013550683</v>
      </c>
    </row>
    <row r="141" spans="1:12" x14ac:dyDescent="0.25">
      <c r="A141">
        <v>695089</v>
      </c>
      <c r="B141">
        <v>14.65600014</v>
      </c>
      <c r="C141">
        <v>0.30480998999999998</v>
      </c>
      <c r="D141">
        <v>37.499000549999998</v>
      </c>
      <c r="E141">
        <v>0.26730000999999998</v>
      </c>
      <c r="F141">
        <v>37.334999080000003</v>
      </c>
      <c r="G141">
        <v>0.83759998999999996</v>
      </c>
      <c r="H141">
        <v>34.6609993</v>
      </c>
      <c r="J141" s="2">
        <f>TREND(Calibration!$A$2:$A$4,Calibration!$B$2:$B$4,C141)</f>
        <v>324.27801684288897</v>
      </c>
      <c r="K141" s="2">
        <f>TREND(Calibration!$A$2:$A$4,Calibration!$C$2:$C$4,E141)</f>
        <v>570.39430235218356</v>
      </c>
      <c r="L141" s="2">
        <f>TREND(Calibration!$A$2:$A$4,Calibration!$D$2:$D$4,G141)</f>
        <v>606.50383845788326</v>
      </c>
    </row>
    <row r="142" spans="1:12" x14ac:dyDescent="0.25">
      <c r="A142">
        <v>700089</v>
      </c>
      <c r="B142">
        <v>14.65600014</v>
      </c>
      <c r="C142">
        <v>0.30746001000000001</v>
      </c>
      <c r="D142">
        <v>37.551998140000002</v>
      </c>
      <c r="E142">
        <v>0.26724999999999999</v>
      </c>
      <c r="F142">
        <v>37.331001280000002</v>
      </c>
      <c r="G142">
        <v>0.83380001999999998</v>
      </c>
      <c r="H142">
        <v>34.659000399999996</v>
      </c>
      <c r="J142" s="2">
        <f>TREND(Calibration!$A$2:$A$4,Calibration!$B$2:$B$4,C142)</f>
        <v>335.99774269852719</v>
      </c>
      <c r="K142" s="2">
        <f>TREND(Calibration!$A$2:$A$4,Calibration!$C$2:$C$4,E142)</f>
        <v>570.00389310863079</v>
      </c>
      <c r="L142" s="2">
        <f>TREND(Calibration!$A$2:$A$4,Calibration!$D$2:$D$4,G142)</f>
        <v>603.81085512768698</v>
      </c>
    </row>
    <row r="143" spans="1:12" x14ac:dyDescent="0.25">
      <c r="A143">
        <v>705106</v>
      </c>
      <c r="B143">
        <v>14.63899994</v>
      </c>
      <c r="C143">
        <v>0.30935001000000001</v>
      </c>
      <c r="D143">
        <v>37.569999690000003</v>
      </c>
      <c r="E143">
        <v>0.26653999</v>
      </c>
      <c r="F143">
        <v>37.328998570000003</v>
      </c>
      <c r="G143">
        <v>0.8387</v>
      </c>
      <c r="H143">
        <v>34.638000490000003</v>
      </c>
      <c r="J143" s="2">
        <f>TREND(Calibration!$A$2:$A$4,Calibration!$B$2:$B$4,C143)</f>
        <v>344.356276546255</v>
      </c>
      <c r="K143" s="2">
        <f>TREND(Calibration!$A$2:$A$4,Calibration!$C$2:$C$4,E143)</f>
        <v>564.46111232449334</v>
      </c>
      <c r="L143" s="2">
        <f>TREND(Calibration!$A$2:$A$4,Calibration!$D$2:$D$4,G143)</f>
        <v>607.28339950522025</v>
      </c>
    </row>
    <row r="144" spans="1:12" x14ac:dyDescent="0.25">
      <c r="A144">
        <v>710089</v>
      </c>
      <c r="B144">
        <v>14.60999966</v>
      </c>
      <c r="C144">
        <v>0.30875998999999998</v>
      </c>
      <c r="D144">
        <v>37.571998600000001</v>
      </c>
      <c r="E144">
        <v>0.26578998999999998</v>
      </c>
      <c r="F144">
        <v>37.340999600000004</v>
      </c>
      <c r="G144">
        <v>0.83979999999999999</v>
      </c>
      <c r="H144">
        <v>34.625999450000002</v>
      </c>
      <c r="J144" s="2">
        <f>TREND(Calibration!$A$2:$A$4,Calibration!$B$2:$B$4,C144)</f>
        <v>341.74691033417207</v>
      </c>
      <c r="K144" s="2">
        <f>TREND(Calibration!$A$2:$A$4,Calibration!$C$2:$C$4,E144)</f>
        <v>558.60614466473749</v>
      </c>
      <c r="L144" s="2">
        <f>TREND(Calibration!$A$2:$A$4,Calibration!$D$2:$D$4,G144)</f>
        <v>608.062953465703</v>
      </c>
    </row>
    <row r="145" spans="1:12" x14ac:dyDescent="0.25">
      <c r="A145">
        <v>715166</v>
      </c>
      <c r="B145">
        <v>14.56999969</v>
      </c>
      <c r="C145">
        <v>0.30903000000000003</v>
      </c>
      <c r="D145">
        <v>37.558998109999997</v>
      </c>
      <c r="E145">
        <v>0.26541000999999997</v>
      </c>
      <c r="F145">
        <v>37.333000179999999</v>
      </c>
      <c r="G145">
        <v>0.85430002000000005</v>
      </c>
      <c r="H145">
        <v>34.729999540000001</v>
      </c>
      <c r="J145" s="2">
        <f>TREND(Calibration!$A$2:$A$4,Calibration!$B$2:$B$4,C145)</f>
        <v>342.9410308231802</v>
      </c>
      <c r="K145" s="2">
        <f>TREND(Calibration!$A$2:$A$4,Calibration!$C$2:$C$4,E145)</f>
        <v>555.63978384959842</v>
      </c>
      <c r="L145" s="2">
        <f>TREND(Calibration!$A$2:$A$4,Calibration!$D$2:$D$4,G145)</f>
        <v>618.33890620941224</v>
      </c>
    </row>
    <row r="146" spans="1:12" x14ac:dyDescent="0.25">
      <c r="A146">
        <v>720098</v>
      </c>
      <c r="B146">
        <v>14.522000309999999</v>
      </c>
      <c r="C146">
        <v>0.31125000000000003</v>
      </c>
      <c r="D146">
        <v>37.562000269999999</v>
      </c>
      <c r="E146">
        <v>0.26513999999999999</v>
      </c>
      <c r="F146">
        <v>37.374000549999998</v>
      </c>
      <c r="G146">
        <v>0.84890001999999998</v>
      </c>
      <c r="H146">
        <v>34.733001710000003</v>
      </c>
      <c r="J146" s="2">
        <f>TREND(Calibration!$A$2:$A$4,Calibration!$B$2:$B$4,C146)</f>
        <v>352.75899121574935</v>
      </c>
      <c r="K146" s="2">
        <f>TREND(Calibration!$A$2:$A$4,Calibration!$C$2:$C$4,E146)</f>
        <v>553.53191742585091</v>
      </c>
      <c r="L146" s="2">
        <f>TREND(Calibration!$A$2:$A$4,Calibration!$D$2:$D$4,G146)</f>
        <v>614.51200494886018</v>
      </c>
    </row>
    <row r="147" spans="1:12" x14ac:dyDescent="0.25">
      <c r="A147">
        <v>725089</v>
      </c>
      <c r="B147">
        <v>14.50199986</v>
      </c>
      <c r="C147">
        <v>0.30654000999999997</v>
      </c>
      <c r="D147">
        <v>37.587001800000003</v>
      </c>
      <c r="E147">
        <v>0.26453999</v>
      </c>
      <c r="F147">
        <v>37.381000520000001</v>
      </c>
      <c r="G147">
        <v>0.84619999000000001</v>
      </c>
      <c r="H147">
        <v>34.668998719999998</v>
      </c>
      <c r="J147" s="2">
        <f>TREND(Calibration!$A$2:$A$4,Calibration!$B$2:$B$4,C147)</f>
        <v>331.92903839169662</v>
      </c>
      <c r="K147" s="2">
        <f>TREND(Calibration!$A$2:$A$4,Calibration!$C$2:$C$4,E147)</f>
        <v>548.84786523181106</v>
      </c>
      <c r="L147" s="2">
        <f>TREND(Calibration!$A$2:$A$4,Calibration!$D$2:$D$4,G147)</f>
        <v>612.59853305802164</v>
      </c>
    </row>
    <row r="148" spans="1:12" x14ac:dyDescent="0.25">
      <c r="A148">
        <v>730089</v>
      </c>
      <c r="B148">
        <v>14.51799965</v>
      </c>
      <c r="C148">
        <v>0.30935001000000001</v>
      </c>
      <c r="D148">
        <v>37.597000119999997</v>
      </c>
      <c r="E148">
        <v>0.26427001</v>
      </c>
      <c r="F148">
        <v>37.376998899999997</v>
      </c>
      <c r="G148">
        <v>0.8538</v>
      </c>
      <c r="H148">
        <v>34.668998719999998</v>
      </c>
      <c r="J148" s="2">
        <f>TREND(Calibration!$A$2:$A$4,Calibration!$B$2:$B$4,C148)</f>
        <v>344.356276546255</v>
      </c>
      <c r="K148" s="2">
        <f>TREND(Calibration!$A$2:$A$4,Calibration!$C$2:$C$4,E148)</f>
        <v>546.74023300677004</v>
      </c>
      <c r="L148" s="2">
        <f>TREND(Calibration!$A$2:$A$4,Calibration!$D$2:$D$4,G148)</f>
        <v>617.98454932639345</v>
      </c>
    </row>
    <row r="149" spans="1:12" x14ac:dyDescent="0.25">
      <c r="A149">
        <v>735089</v>
      </c>
      <c r="B149">
        <v>14.553999900000001</v>
      </c>
      <c r="C149">
        <v>0.30935001000000001</v>
      </c>
      <c r="D149">
        <v>37.618999479999999</v>
      </c>
      <c r="E149">
        <v>0.26427001</v>
      </c>
      <c r="F149">
        <v>37.335998539999999</v>
      </c>
      <c r="G149">
        <v>0.84570003000000005</v>
      </c>
      <c r="H149">
        <v>34.63999939</v>
      </c>
      <c r="J149" s="2">
        <f>TREND(Calibration!$A$2:$A$4,Calibration!$B$2:$B$4,C149)</f>
        <v>344.356276546255</v>
      </c>
      <c r="K149" s="2">
        <f>TREND(Calibration!$A$2:$A$4,Calibration!$C$2:$C$4,E149)</f>
        <v>546.74023300677004</v>
      </c>
      <c r="L149" s="2">
        <f>TREND(Calibration!$A$2:$A$4,Calibration!$D$2:$D$4,G149)</f>
        <v>612.24421869612797</v>
      </c>
    </row>
    <row r="150" spans="1:12" x14ac:dyDescent="0.25">
      <c r="A150">
        <v>740108</v>
      </c>
      <c r="B150">
        <v>14.58699989</v>
      </c>
      <c r="C150">
        <v>0.30989</v>
      </c>
      <c r="D150">
        <v>37.583999630000001</v>
      </c>
      <c r="E150">
        <v>0.26416001</v>
      </c>
      <c r="F150">
        <v>37.358001710000003</v>
      </c>
      <c r="G150">
        <v>0.8538</v>
      </c>
      <c r="H150">
        <v>34.710998539999999</v>
      </c>
      <c r="J150" s="2">
        <f>TREND(Calibration!$A$2:$A$4,Calibration!$B$2:$B$4,C150)</f>
        <v>346.74438484913026</v>
      </c>
      <c r="K150" s="2">
        <f>TREND(Calibration!$A$2:$A$4,Calibration!$C$2:$C$4,E150)</f>
        <v>545.88150441667244</v>
      </c>
      <c r="L150" s="2">
        <f>TREND(Calibration!$A$2:$A$4,Calibration!$D$2:$D$4,G150)</f>
        <v>617.98454932639345</v>
      </c>
    </row>
    <row r="151" spans="1:12" x14ac:dyDescent="0.25">
      <c r="A151">
        <v>745089</v>
      </c>
      <c r="B151">
        <v>14.59300041</v>
      </c>
      <c r="C151">
        <v>0.30930001000000001</v>
      </c>
      <c r="D151">
        <v>37.587001800000003</v>
      </c>
      <c r="E151">
        <v>0.26422000000000001</v>
      </c>
      <c r="F151">
        <v>37.38999939</v>
      </c>
      <c r="G151">
        <v>0.85650002999999997</v>
      </c>
      <c r="H151">
        <v>34.692001339999997</v>
      </c>
      <c r="J151" s="2">
        <f>TREND(Calibration!$A$2:$A$4,Calibration!$B$2:$B$4,C151)</f>
        <v>344.1351513121881</v>
      </c>
      <c r="K151" s="2">
        <f>TREND(Calibration!$A$2:$A$4,Calibration!$C$2:$C$4,E151)</f>
        <v>546.34982376321727</v>
      </c>
      <c r="L151" s="2">
        <f>TREND(Calibration!$A$2:$A$4,Calibration!$D$2:$D$4,G151)</f>
        <v>619.89802121723199</v>
      </c>
    </row>
    <row r="152" spans="1:12" x14ac:dyDescent="0.25">
      <c r="A152">
        <v>750182</v>
      </c>
      <c r="B152">
        <v>14.56099987</v>
      </c>
      <c r="C152">
        <v>0.30935001000000001</v>
      </c>
      <c r="D152">
        <v>37.555999759999999</v>
      </c>
      <c r="E152">
        <v>0.26453999</v>
      </c>
      <c r="F152">
        <v>37.325000760000002</v>
      </c>
      <c r="G152">
        <v>0.85110003000000001</v>
      </c>
      <c r="H152">
        <v>34.770000459999999</v>
      </c>
      <c r="J152" s="2">
        <f>TREND(Calibration!$A$2:$A$4,Calibration!$B$2:$B$4,C152)</f>
        <v>344.356276546255</v>
      </c>
      <c r="K152" s="2">
        <f>TREND(Calibration!$A$2:$A$4,Calibration!$C$2:$C$4,E152)</f>
        <v>548.84786523181106</v>
      </c>
      <c r="L152" s="2">
        <f>TREND(Calibration!$A$2:$A$4,Calibration!$D$2:$D$4,G152)</f>
        <v>616.07111995668004</v>
      </c>
    </row>
    <row r="153" spans="1:12" x14ac:dyDescent="0.25">
      <c r="A153">
        <v>755238</v>
      </c>
      <c r="B153">
        <v>14.522000309999999</v>
      </c>
      <c r="C153">
        <v>0.31</v>
      </c>
      <c r="D153">
        <v>37.59500122</v>
      </c>
      <c r="E153">
        <v>0.26486999</v>
      </c>
      <c r="F153">
        <v>37.351001740000001</v>
      </c>
      <c r="G153">
        <v>0.84680003000000004</v>
      </c>
      <c r="H153">
        <v>34.631999970000003</v>
      </c>
      <c r="J153" s="2">
        <f>TREND(Calibration!$A$2:$A$4,Calibration!$B$2:$B$4,C153)</f>
        <v>347.23086036407744</v>
      </c>
      <c r="K153" s="2">
        <f>TREND(Calibration!$A$2:$A$4,Calibration!$C$2:$C$4,E153)</f>
        <v>551.4240510021034</v>
      </c>
      <c r="L153" s="2">
        <f>TREND(Calibration!$A$2:$A$4,Calibration!$D$2:$D$4,G153)</f>
        <v>613.02377265661084</v>
      </c>
    </row>
    <row r="154" spans="1:12" x14ac:dyDescent="0.25">
      <c r="A154">
        <v>760168</v>
      </c>
      <c r="B154">
        <v>14.550999640000001</v>
      </c>
      <c r="C154">
        <v>0.31102999999999997</v>
      </c>
      <c r="D154">
        <v>37.587001800000003</v>
      </c>
      <c r="E154">
        <v>0.26524999999999999</v>
      </c>
      <c r="F154">
        <v>37.361999509999997</v>
      </c>
      <c r="G154">
        <v>0.85600001000000003</v>
      </c>
      <c r="H154">
        <v>34.655998230000002</v>
      </c>
      <c r="J154" s="2">
        <f>TREND(Calibration!$A$2:$A$4,Calibration!$B$2:$B$4,C154)</f>
        <v>351.78604018585497</v>
      </c>
      <c r="K154" s="2">
        <f>TREND(Calibration!$A$2:$A$4,Calibration!$C$2:$C$4,E154)</f>
        <v>554.39064601594851</v>
      </c>
      <c r="L154" s="2">
        <f>TREND(Calibration!$A$2:$A$4,Calibration!$D$2:$D$4,G154)</f>
        <v>619.5436643342133</v>
      </c>
    </row>
    <row r="155" spans="1:12" x14ac:dyDescent="0.25">
      <c r="A155">
        <v>765097</v>
      </c>
      <c r="B155">
        <v>14.60900021</v>
      </c>
      <c r="C155">
        <v>0.30994999000000001</v>
      </c>
      <c r="D155">
        <v>37.555000309999997</v>
      </c>
      <c r="E155">
        <v>0.26616001</v>
      </c>
      <c r="F155">
        <v>37.358001710000003</v>
      </c>
      <c r="G155">
        <v>0.86240000000000006</v>
      </c>
      <c r="H155">
        <v>34.76499939</v>
      </c>
      <c r="J155" s="2">
        <f>TREND(Calibration!$A$2:$A$4,Calibration!$B$2:$B$4,C155)</f>
        <v>347.00969090496392</v>
      </c>
      <c r="K155" s="2">
        <f>TREND(Calibration!$A$2:$A$4,Calibration!$C$2:$C$4,E155)</f>
        <v>561.49475150935473</v>
      </c>
      <c r="L155" s="2">
        <f>TREND(Calibration!$A$2:$A$4,Calibration!$D$2:$D$4,G155)</f>
        <v>624.07924392653183</v>
      </c>
    </row>
    <row r="156" spans="1:12" x14ac:dyDescent="0.25">
      <c r="A156">
        <v>770098</v>
      </c>
      <c r="B156">
        <v>14.68999958</v>
      </c>
      <c r="C156">
        <v>0.31156999000000002</v>
      </c>
      <c r="D156">
        <v>37.587001800000003</v>
      </c>
      <c r="E156">
        <v>0.26686999</v>
      </c>
      <c r="F156">
        <v>37.361999509999997</v>
      </c>
      <c r="G156">
        <v>0.85869998000000003</v>
      </c>
      <c r="H156">
        <v>34.740001679999999</v>
      </c>
      <c r="J156" s="2">
        <f>TREND(Calibration!$A$2:$A$4,Calibration!$B$2:$B$4,C156)</f>
        <v>354.17414848873045</v>
      </c>
      <c r="K156" s="2">
        <f>TREND(Calibration!$A$2:$A$4,Calibration!$C$2:$C$4,E156)</f>
        <v>567.03729809478614</v>
      </c>
      <c r="L156" s="2">
        <f>TREND(Calibration!$A$2:$A$4,Calibration!$D$2:$D$4,G156)</f>
        <v>621.45709370392672</v>
      </c>
    </row>
    <row r="157" spans="1:12" x14ac:dyDescent="0.25">
      <c r="A157">
        <v>775097</v>
      </c>
      <c r="B157">
        <v>14.774999619999999</v>
      </c>
      <c r="C157">
        <v>0.31011</v>
      </c>
      <c r="D157">
        <v>37.625</v>
      </c>
      <c r="E157">
        <v>0.26719000999999998</v>
      </c>
      <c r="F157">
        <v>37.383998869999999</v>
      </c>
      <c r="G157">
        <v>0.86460000000000004</v>
      </c>
      <c r="H157">
        <v>34.727001190000003</v>
      </c>
      <c r="J157" s="2">
        <f>TREND(Calibration!$A$2:$A$4,Calibration!$B$2:$B$4,C157)</f>
        <v>347.71733587902463</v>
      </c>
      <c r="K157" s="2">
        <f>TREND(Calibration!$A$2:$A$4,Calibration!$C$2:$C$4,E157)</f>
        <v>569.53557376208596</v>
      </c>
      <c r="L157" s="2">
        <f>TREND(Calibration!$A$2:$A$4,Calibration!$D$2:$D$4,G157)</f>
        <v>625.63835184749746</v>
      </c>
    </row>
    <row r="158" spans="1:12" x14ac:dyDescent="0.25">
      <c r="A158">
        <v>780168</v>
      </c>
      <c r="B158">
        <v>14.81000042</v>
      </c>
      <c r="C158">
        <v>0.30843999999999999</v>
      </c>
      <c r="D158">
        <v>37.612998959999999</v>
      </c>
      <c r="E158">
        <v>0.26844001000000001</v>
      </c>
      <c r="F158">
        <v>37.319999690000003</v>
      </c>
      <c r="G158">
        <v>0.86240000000000006</v>
      </c>
      <c r="H158">
        <v>34.76499939</v>
      </c>
      <c r="J158" s="2">
        <f>TREND(Calibration!$A$2:$A$4,Calibration!$B$2:$B$4,C158)</f>
        <v>340.33175306119097</v>
      </c>
      <c r="K158" s="2">
        <f>TREND(Calibration!$A$2:$A$4,Calibration!$C$2:$C$4,E158)</f>
        <v>579.29385319501239</v>
      </c>
      <c r="L158" s="2">
        <f>TREND(Calibration!$A$2:$A$4,Calibration!$D$2:$D$4,G158)</f>
        <v>624.07924392653183</v>
      </c>
    </row>
    <row r="159" spans="1:12" x14ac:dyDescent="0.25">
      <c r="A159">
        <v>785107</v>
      </c>
      <c r="B159">
        <v>14.81999969</v>
      </c>
      <c r="C159">
        <v>0.31291999999999998</v>
      </c>
      <c r="D159">
        <v>37.597000119999997</v>
      </c>
      <c r="E159">
        <v>0.26853999000000001</v>
      </c>
      <c r="F159">
        <v>37.361999509999997</v>
      </c>
      <c r="G159">
        <v>0.85329997999999996</v>
      </c>
      <c r="H159">
        <v>34.681999210000001</v>
      </c>
      <c r="J159" s="2">
        <f>TREND(Calibration!$A$2:$A$4,Calibration!$B$2:$B$4,C159)</f>
        <v>360.14457403358278</v>
      </c>
      <c r="K159" s="2">
        <f>TREND(Calibration!$A$2:$A$4,Calibration!$C$2:$C$4,E159)</f>
        <v>580.07435941717563</v>
      </c>
      <c r="L159" s="2">
        <f>TREND(Calibration!$A$2:$A$4,Calibration!$D$2:$D$4,G159)</f>
        <v>617.63019244337465</v>
      </c>
    </row>
    <row r="160" spans="1:12" x14ac:dyDescent="0.25">
      <c r="A160">
        <v>790089</v>
      </c>
      <c r="B160">
        <v>14.833000180000001</v>
      </c>
      <c r="C160">
        <v>0.31027000999999998</v>
      </c>
      <c r="D160">
        <v>37.599998470000003</v>
      </c>
      <c r="E160">
        <v>0.26811001000000001</v>
      </c>
      <c r="F160">
        <v>37.298000340000002</v>
      </c>
      <c r="G160">
        <v>0.85650002999999997</v>
      </c>
      <c r="H160">
        <v>34.708000179999999</v>
      </c>
      <c r="J160" s="2">
        <f>TREND(Calibration!$A$2:$A$4,Calibration!$B$2:$B$4,C160)</f>
        <v>348.42498085308534</v>
      </c>
      <c r="K160" s="2">
        <f>TREND(Calibration!$A$2:$A$4,Calibration!$C$2:$C$4,E160)</f>
        <v>576.71766742472005</v>
      </c>
      <c r="L160" s="2">
        <f>TREND(Calibration!$A$2:$A$4,Calibration!$D$2:$D$4,G160)</f>
        <v>619.89802121723199</v>
      </c>
    </row>
    <row r="161" spans="1:12" x14ac:dyDescent="0.25">
      <c r="A161">
        <v>795096</v>
      </c>
      <c r="B161">
        <v>14.807000159999999</v>
      </c>
      <c r="C161">
        <v>0.31130001000000002</v>
      </c>
      <c r="D161">
        <v>37.57799911</v>
      </c>
      <c r="E161">
        <v>0.26756998999999998</v>
      </c>
      <c r="F161">
        <v>37.358001710000003</v>
      </c>
      <c r="G161">
        <v>0.87269998000000004</v>
      </c>
      <c r="H161">
        <v>34.745998380000003</v>
      </c>
      <c r="J161" s="2">
        <f>TREND(Calibration!$A$2:$A$4,Calibration!$B$2:$B$4,C161)</f>
        <v>352.9801606748631</v>
      </c>
      <c r="K161" s="2">
        <f>TREND(Calibration!$A$2:$A$4,Calibration!$C$2:$C$4,E161)</f>
        <v>572.50193457722457</v>
      </c>
      <c r="L161" s="2">
        <f>TREND(Calibration!$A$2:$A$4,Calibration!$D$2:$D$4,G161)</f>
        <v>631.37868956461705</v>
      </c>
    </row>
    <row r="162" spans="1:12" x14ac:dyDescent="0.25">
      <c r="A162">
        <v>800101</v>
      </c>
      <c r="B162">
        <v>14.774999619999999</v>
      </c>
      <c r="C162">
        <v>0.30968001000000001</v>
      </c>
      <c r="D162">
        <v>37.570999149999999</v>
      </c>
      <c r="E162">
        <v>0.26675999</v>
      </c>
      <c r="F162">
        <v>37.368000029999997</v>
      </c>
      <c r="G162">
        <v>0.87159997</v>
      </c>
      <c r="H162">
        <v>34.758998869999999</v>
      </c>
      <c r="J162" s="2">
        <f>TREND(Calibration!$A$2:$A$4,Calibration!$B$2:$B$4,C162)</f>
        <v>345.81570309109634</v>
      </c>
      <c r="K162" s="2">
        <f>TREND(Calibration!$A$2:$A$4,Calibration!$C$2:$C$4,E162)</f>
        <v>566.17856950468854</v>
      </c>
      <c r="L162" s="2">
        <f>TREND(Calibration!$A$2:$A$4,Calibration!$D$2:$D$4,G162)</f>
        <v>630.59912851728006</v>
      </c>
    </row>
    <row r="163" spans="1:12" x14ac:dyDescent="0.25">
      <c r="A163">
        <v>805201</v>
      </c>
      <c r="B163">
        <v>14.75199986</v>
      </c>
      <c r="C163">
        <v>0.30880999999999997</v>
      </c>
      <c r="D163">
        <v>37.599998470000003</v>
      </c>
      <c r="E163">
        <v>0.26691999999999999</v>
      </c>
      <c r="F163">
        <v>37.383998869999999</v>
      </c>
      <c r="G163">
        <v>0.86680000999999995</v>
      </c>
      <c r="H163">
        <v>34.806999210000001</v>
      </c>
      <c r="J163" s="2">
        <f>TREND(Calibration!$A$2:$A$4,Calibration!$B$2:$B$4,C163)</f>
        <v>341.96807979328582</v>
      </c>
      <c r="K163" s="2">
        <f>TREND(Calibration!$A$2:$A$4,Calibration!$C$2:$C$4,E163)</f>
        <v>567.42770733833845</v>
      </c>
      <c r="L163" s="2">
        <f>TREND(Calibration!$A$2:$A$4,Calibration!$D$2:$D$4,G163)</f>
        <v>627.1974668553172</v>
      </c>
    </row>
    <row r="164" spans="1:12" x14ac:dyDescent="0.25">
      <c r="A164">
        <v>810089</v>
      </c>
      <c r="B164">
        <v>14.713000299999999</v>
      </c>
      <c r="C164">
        <v>0.30843999999999999</v>
      </c>
      <c r="D164">
        <v>37.605998990000003</v>
      </c>
      <c r="E164">
        <v>0.26724999999999999</v>
      </c>
      <c r="F164">
        <v>37.335998539999999</v>
      </c>
      <c r="G164">
        <v>0.86029999999999995</v>
      </c>
      <c r="H164">
        <v>34.740001679999999</v>
      </c>
      <c r="J164" s="2">
        <f>TREND(Calibration!$A$2:$A$4,Calibration!$B$2:$B$4,C164)</f>
        <v>340.33175306119097</v>
      </c>
      <c r="K164" s="2">
        <f>TREND(Calibration!$A$2:$A$4,Calibration!$C$2:$C$4,E164)</f>
        <v>570.00389310863079</v>
      </c>
      <c r="L164" s="2">
        <f>TREND(Calibration!$A$2:$A$4,Calibration!$D$2:$D$4,G164)</f>
        <v>622.59100454742816</v>
      </c>
    </row>
    <row r="165" spans="1:12" x14ac:dyDescent="0.25">
      <c r="A165">
        <v>815089</v>
      </c>
      <c r="B165">
        <v>14.70699978</v>
      </c>
      <c r="C165">
        <v>0.30860000999999998</v>
      </c>
      <c r="D165">
        <v>37.625</v>
      </c>
      <c r="E165">
        <v>0.26756998999999998</v>
      </c>
      <c r="F165">
        <v>37.346000670000002</v>
      </c>
      <c r="G165">
        <v>0.85060000000000002</v>
      </c>
      <c r="H165">
        <v>34.736000060000002</v>
      </c>
      <c r="J165" s="2">
        <f>TREND(Calibration!$A$2:$A$4,Calibration!$B$2:$B$4,C165)</f>
        <v>341.03939803525168</v>
      </c>
      <c r="K165" s="2">
        <f>TREND(Calibration!$A$2:$A$4,Calibration!$C$2:$C$4,E165)</f>
        <v>572.50193457722457</v>
      </c>
      <c r="L165" s="2">
        <f>TREND(Calibration!$A$2:$A$4,Calibration!$D$2:$D$4,G165)</f>
        <v>615.71675598680702</v>
      </c>
    </row>
    <row r="166" spans="1:12" x14ac:dyDescent="0.25">
      <c r="A166">
        <v>820090</v>
      </c>
      <c r="B166">
        <v>14.663999560000001</v>
      </c>
      <c r="C166">
        <v>0.30946001000000001</v>
      </c>
      <c r="D166">
        <v>37.644001009999997</v>
      </c>
      <c r="E166">
        <v>0.26789001000000001</v>
      </c>
      <c r="F166">
        <v>37.313999180000003</v>
      </c>
      <c r="G166">
        <v>0.84840000000000004</v>
      </c>
      <c r="H166">
        <v>34.703998570000003</v>
      </c>
      <c r="J166" s="2">
        <f>TREND(Calibration!$A$2:$A$4,Calibration!$B$2:$B$4,C166)</f>
        <v>344.84275206120196</v>
      </c>
      <c r="K166" s="2">
        <f>TREND(Calibration!$A$2:$A$4,Calibration!$C$2:$C$4,E166)</f>
        <v>575.00021024452485</v>
      </c>
      <c r="L166" s="2">
        <f>TREND(Calibration!$A$2:$A$4,Calibration!$D$2:$D$4,G166)</f>
        <v>614.1576480658415</v>
      </c>
    </row>
    <row r="167" spans="1:12" x14ac:dyDescent="0.25">
      <c r="A167">
        <v>825137</v>
      </c>
      <c r="B167">
        <v>14.73600006</v>
      </c>
      <c r="C167">
        <v>0.31027000999999998</v>
      </c>
      <c r="D167">
        <v>37.590000150000002</v>
      </c>
      <c r="E167">
        <v>0.26811001000000001</v>
      </c>
      <c r="F167">
        <v>37.348999020000001</v>
      </c>
      <c r="G167">
        <v>0.85110003000000001</v>
      </c>
      <c r="H167">
        <v>34.733001710000003</v>
      </c>
      <c r="J167" s="2">
        <f>TREND(Calibration!$A$2:$A$4,Calibration!$B$2:$B$4,C167)</f>
        <v>348.42498085308534</v>
      </c>
      <c r="K167" s="2">
        <f>TREND(Calibration!$A$2:$A$4,Calibration!$C$2:$C$4,E167)</f>
        <v>576.71766742472005</v>
      </c>
      <c r="L167" s="2">
        <f>TREND(Calibration!$A$2:$A$4,Calibration!$D$2:$D$4,G167)</f>
        <v>616.07111995668004</v>
      </c>
    </row>
    <row r="168" spans="1:12" x14ac:dyDescent="0.25">
      <c r="A168">
        <v>830089</v>
      </c>
      <c r="B168">
        <v>14.803999900000001</v>
      </c>
      <c r="C168">
        <v>0.31130001000000002</v>
      </c>
      <c r="D168">
        <v>37.605998990000003</v>
      </c>
      <c r="E168">
        <v>0.26848999000000001</v>
      </c>
      <c r="F168">
        <v>37.333000179999999</v>
      </c>
      <c r="G168">
        <v>0.84680003000000004</v>
      </c>
      <c r="H168">
        <v>34.727001190000003</v>
      </c>
      <c r="J168" s="2">
        <f>TREND(Calibration!$A$2:$A$4,Calibration!$B$2:$B$4,C168)</f>
        <v>352.9801606748631</v>
      </c>
      <c r="K168" s="2">
        <f>TREND(Calibration!$A$2:$A$4,Calibration!$C$2:$C$4,E168)</f>
        <v>579.68402823985866</v>
      </c>
      <c r="L168" s="2">
        <f>TREND(Calibration!$A$2:$A$4,Calibration!$D$2:$D$4,G168)</f>
        <v>613.02377265661084</v>
      </c>
    </row>
    <row r="169" spans="1:12" x14ac:dyDescent="0.25">
      <c r="A169">
        <v>835089</v>
      </c>
      <c r="B169">
        <v>14.852999690000001</v>
      </c>
      <c r="C169">
        <v>0.31097998999999998</v>
      </c>
      <c r="D169">
        <v>37.622001650000001</v>
      </c>
      <c r="E169">
        <v>0.26844001000000001</v>
      </c>
      <c r="F169">
        <v>37.333000179999999</v>
      </c>
      <c r="G169">
        <v>0.84789996999999995</v>
      </c>
      <c r="H169">
        <v>34.727001190000003</v>
      </c>
      <c r="J169" s="2">
        <f>TREND(Calibration!$A$2:$A$4,Calibration!$B$2:$B$4,C169)</f>
        <v>351.56487072674122</v>
      </c>
      <c r="K169" s="2">
        <f>TREND(Calibration!$A$2:$A$4,Calibration!$C$2:$C$4,E169)</f>
        <v>579.29385319501239</v>
      </c>
      <c r="L169" s="2">
        <f>TREND(Calibration!$A$2:$A$4,Calibration!$D$2:$D$4,G169)</f>
        <v>613.80328409596848</v>
      </c>
    </row>
    <row r="170" spans="1:12" x14ac:dyDescent="0.25">
      <c r="A170">
        <v>840089</v>
      </c>
      <c r="B170">
        <v>14.90100002</v>
      </c>
      <c r="C170">
        <v>0.30994999000000001</v>
      </c>
      <c r="D170">
        <v>37.603000639999998</v>
      </c>
      <c r="E170">
        <v>0.26844001000000001</v>
      </c>
      <c r="F170">
        <v>37.326999659999998</v>
      </c>
      <c r="G170">
        <v>0.84840000000000004</v>
      </c>
      <c r="H170">
        <v>34.692001339999997</v>
      </c>
      <c r="J170" s="2">
        <f>TREND(Calibration!$A$2:$A$4,Calibration!$B$2:$B$4,C170)</f>
        <v>347.00969090496392</v>
      </c>
      <c r="K170" s="2">
        <f>TREND(Calibration!$A$2:$A$4,Calibration!$C$2:$C$4,E170)</f>
        <v>579.29385319501239</v>
      </c>
      <c r="L170" s="2">
        <f>TREND(Calibration!$A$2:$A$4,Calibration!$D$2:$D$4,G170)</f>
        <v>614.1576480658415</v>
      </c>
    </row>
    <row r="171" spans="1:12" x14ac:dyDescent="0.25">
      <c r="A171">
        <v>845089</v>
      </c>
      <c r="B171">
        <v>14.975999829999999</v>
      </c>
      <c r="C171">
        <v>0.31064998999999999</v>
      </c>
      <c r="D171">
        <v>37.622001650000001</v>
      </c>
      <c r="E171">
        <v>0.26945998999999998</v>
      </c>
      <c r="F171">
        <v>37.33000183</v>
      </c>
      <c r="G171">
        <v>0.84789996999999995</v>
      </c>
      <c r="H171">
        <v>34.668998719999998</v>
      </c>
      <c r="J171" s="2">
        <f>TREND(Calibration!$A$2:$A$4,Calibration!$B$2:$B$4,C171)</f>
        <v>350.10544418189988</v>
      </c>
      <c r="K171" s="2">
        <f>TREND(Calibration!$A$2:$A$4,Calibration!$C$2:$C$4,E171)</f>
        <v>587.25645307980926</v>
      </c>
      <c r="L171" s="2">
        <f>TREND(Calibration!$A$2:$A$4,Calibration!$D$2:$D$4,G171)</f>
        <v>613.80328409596848</v>
      </c>
    </row>
    <row r="172" spans="1:12" x14ac:dyDescent="0.25">
      <c r="A172">
        <v>850089</v>
      </c>
      <c r="B172">
        <v>15.050999640000001</v>
      </c>
      <c r="C172">
        <v>0.31</v>
      </c>
      <c r="D172">
        <v>37.640998840000002</v>
      </c>
      <c r="E172">
        <v>0.26973000000000003</v>
      </c>
      <c r="F172">
        <v>37.311000819999997</v>
      </c>
      <c r="G172">
        <v>0.84680003000000004</v>
      </c>
      <c r="H172">
        <v>34.681999210000001</v>
      </c>
      <c r="J172" s="2">
        <f>TREND(Calibration!$A$2:$A$4,Calibration!$B$2:$B$4,C172)</f>
        <v>347.23086036407744</v>
      </c>
      <c r="K172" s="2">
        <f>TREND(Calibration!$A$2:$A$4,Calibration!$C$2:$C$4,E172)</f>
        <v>589.36431950355723</v>
      </c>
      <c r="L172" s="2">
        <f>TREND(Calibration!$A$2:$A$4,Calibration!$D$2:$D$4,G172)</f>
        <v>613.02377265661084</v>
      </c>
    </row>
    <row r="173" spans="1:12" x14ac:dyDescent="0.25">
      <c r="A173">
        <v>855089</v>
      </c>
      <c r="B173">
        <v>15.14099979</v>
      </c>
      <c r="C173">
        <v>0.30838000999999998</v>
      </c>
      <c r="D173">
        <v>37.644001009999997</v>
      </c>
      <c r="E173">
        <v>0.27011001000000001</v>
      </c>
      <c r="F173">
        <v>37.323001859999998</v>
      </c>
      <c r="G173">
        <v>0.84680003000000004</v>
      </c>
      <c r="H173">
        <v>34.637001040000001</v>
      </c>
      <c r="J173" s="2">
        <f>TREND(Calibration!$A$2:$A$4,Calibration!$B$2:$B$4,C173)</f>
        <v>340.06644700535753</v>
      </c>
      <c r="K173" s="2">
        <f>TREND(Calibration!$A$2:$A$4,Calibration!$C$2:$C$4,E173)</f>
        <v>592.33091451740233</v>
      </c>
      <c r="L173" s="2">
        <f>TREND(Calibration!$A$2:$A$4,Calibration!$D$2:$D$4,G173)</f>
        <v>613.02377265661084</v>
      </c>
    </row>
    <row r="174" spans="1:12" x14ac:dyDescent="0.25">
      <c r="A174">
        <v>860230</v>
      </c>
      <c r="B174">
        <v>15.17700005</v>
      </c>
      <c r="C174">
        <v>0.31184000000000001</v>
      </c>
      <c r="D174">
        <v>37.644001009999997</v>
      </c>
      <c r="E174">
        <v>0.26973000000000003</v>
      </c>
      <c r="F174">
        <v>37.370998380000003</v>
      </c>
      <c r="G174">
        <v>0.85159998999999997</v>
      </c>
      <c r="H174">
        <v>34.668998719999998</v>
      </c>
      <c r="J174" s="2">
        <f>TREND(Calibration!$A$2:$A$4,Calibration!$B$2:$B$4,C174)</f>
        <v>355.36826897773835</v>
      </c>
      <c r="K174" s="2">
        <f>TREND(Calibration!$A$2:$A$4,Calibration!$C$2:$C$4,E174)</f>
        <v>589.36431950355723</v>
      </c>
      <c r="L174" s="2">
        <f>TREND(Calibration!$A$2:$A$4,Calibration!$D$2:$D$4,G174)</f>
        <v>616.42543431857359</v>
      </c>
    </row>
    <row r="175" spans="1:12" x14ac:dyDescent="0.25">
      <c r="A175">
        <v>865089</v>
      </c>
      <c r="B175">
        <v>15.09599972</v>
      </c>
      <c r="C175">
        <v>0.31027000999999998</v>
      </c>
      <c r="D175">
        <v>37.659999849999998</v>
      </c>
      <c r="E175">
        <v>0.26880999999999999</v>
      </c>
      <c r="F175">
        <v>37.317001339999997</v>
      </c>
      <c r="G175">
        <v>0.84460002000000001</v>
      </c>
      <c r="H175">
        <v>34.67200089</v>
      </c>
      <c r="J175" s="2">
        <f>TREND(Calibration!$A$2:$A$4,Calibration!$B$2:$B$4,C175)</f>
        <v>348.42498085308534</v>
      </c>
      <c r="K175" s="2">
        <f>TREND(Calibration!$A$2:$A$4,Calibration!$C$2:$C$4,E175)</f>
        <v>582.18222584092314</v>
      </c>
      <c r="L175" s="2">
        <f>TREND(Calibration!$A$2:$A$4,Calibration!$D$2:$D$4,G175)</f>
        <v>611.46465764879099</v>
      </c>
    </row>
    <row r="176" spans="1:12" x14ac:dyDescent="0.25">
      <c r="A176">
        <v>870193</v>
      </c>
      <c r="B176">
        <v>15.09899998</v>
      </c>
      <c r="C176">
        <v>0.31091999999999997</v>
      </c>
      <c r="D176">
        <v>37.634998320000001</v>
      </c>
      <c r="E176">
        <v>0.26784000000000002</v>
      </c>
      <c r="F176">
        <v>37.354999540000001</v>
      </c>
      <c r="G176">
        <v>0.85270000000000001</v>
      </c>
      <c r="H176">
        <v>34.7140007</v>
      </c>
      <c r="J176" s="2">
        <f>TREND(Calibration!$A$2:$A$4,Calibration!$B$2:$B$4,C176)</f>
        <v>351.29956467090778</v>
      </c>
      <c r="K176" s="2">
        <f>TREND(Calibration!$A$2:$A$4,Calibration!$C$2:$C$4,E176)</f>
        <v>574.60980100097254</v>
      </c>
      <c r="L176" s="2">
        <f>TREND(Calibration!$A$2:$A$4,Calibration!$D$2:$D$4,G176)</f>
        <v>617.20499536591058</v>
      </c>
    </row>
    <row r="177" spans="1:12" x14ac:dyDescent="0.25">
      <c r="A177">
        <v>875099</v>
      </c>
      <c r="B177">
        <v>15.09899998</v>
      </c>
      <c r="C177">
        <v>0.30838000999999998</v>
      </c>
      <c r="D177">
        <v>37.612998959999999</v>
      </c>
      <c r="E177">
        <v>0.26719000999999998</v>
      </c>
      <c r="F177">
        <v>37.374000549999998</v>
      </c>
      <c r="G177">
        <v>0.85970002000000001</v>
      </c>
      <c r="H177">
        <v>34.727001190000003</v>
      </c>
      <c r="J177" s="2">
        <f>TREND(Calibration!$A$2:$A$4,Calibration!$B$2:$B$4,C177)</f>
        <v>340.06644700535753</v>
      </c>
      <c r="K177" s="2">
        <f>TREND(Calibration!$A$2:$A$4,Calibration!$C$2:$C$4,E177)</f>
        <v>569.53557376208596</v>
      </c>
      <c r="L177" s="2">
        <f>TREND(Calibration!$A$2:$A$4,Calibration!$D$2:$D$4,G177)</f>
        <v>622.16580746996419</v>
      </c>
    </row>
    <row r="178" spans="1:12" x14ac:dyDescent="0.25">
      <c r="A178">
        <v>880089</v>
      </c>
      <c r="B178">
        <v>15.02099991</v>
      </c>
      <c r="C178">
        <v>0.30930001000000001</v>
      </c>
      <c r="D178">
        <v>37.653999329999998</v>
      </c>
      <c r="E178">
        <v>0.26627001</v>
      </c>
      <c r="F178">
        <v>37.323001859999998</v>
      </c>
      <c r="G178">
        <v>0.83759998999999996</v>
      </c>
      <c r="H178">
        <v>34.646999360000002</v>
      </c>
      <c r="J178" s="2">
        <f>TREND(Calibration!$A$2:$A$4,Calibration!$B$2:$B$4,C178)</f>
        <v>344.1351513121881</v>
      </c>
      <c r="K178" s="2">
        <f>TREND(Calibration!$A$2:$A$4,Calibration!$C$2:$C$4,E178)</f>
        <v>562.35348009945233</v>
      </c>
      <c r="L178" s="2">
        <f>TREND(Calibration!$A$2:$A$4,Calibration!$D$2:$D$4,G178)</f>
        <v>606.50383845788326</v>
      </c>
    </row>
    <row r="179" spans="1:12" x14ac:dyDescent="0.25">
      <c r="A179">
        <v>885182</v>
      </c>
      <c r="B179">
        <v>15.04399967</v>
      </c>
      <c r="C179">
        <v>0.30935001000000001</v>
      </c>
      <c r="D179">
        <v>37.631999970000003</v>
      </c>
      <c r="E179">
        <v>0.26611000000000001</v>
      </c>
      <c r="F179">
        <v>37.352001190000003</v>
      </c>
      <c r="G179">
        <v>0.85430002000000005</v>
      </c>
      <c r="H179">
        <v>34.740001679999999</v>
      </c>
      <c r="J179" s="2">
        <f>TREND(Calibration!$A$2:$A$4,Calibration!$B$2:$B$4,C179)</f>
        <v>344.356276546255</v>
      </c>
      <c r="K179" s="2">
        <f>TREND(Calibration!$A$2:$A$4,Calibration!$C$2:$C$4,E179)</f>
        <v>561.10434226580242</v>
      </c>
      <c r="L179" s="2">
        <f>TREND(Calibration!$A$2:$A$4,Calibration!$D$2:$D$4,G179)</f>
        <v>618.33890620941224</v>
      </c>
    </row>
    <row r="180" spans="1:12" x14ac:dyDescent="0.25">
      <c r="A180">
        <v>890233</v>
      </c>
      <c r="B180">
        <v>14.994999890000001</v>
      </c>
      <c r="C180">
        <v>0.30730000000000002</v>
      </c>
      <c r="D180">
        <v>37.6570015</v>
      </c>
      <c r="E180">
        <v>0.26653999</v>
      </c>
      <c r="F180">
        <v>37.3429985</v>
      </c>
      <c r="G180">
        <v>0.85489999999999999</v>
      </c>
      <c r="H180">
        <v>34.652999880000003</v>
      </c>
      <c r="J180" s="2">
        <f>TREND(Calibration!$A$2:$A$4,Calibration!$B$2:$B$4,C180)</f>
        <v>335.29009772446648</v>
      </c>
      <c r="K180" s="2">
        <f>TREND(Calibration!$A$2:$A$4,Calibration!$C$2:$C$4,E180)</f>
        <v>564.46111232449334</v>
      </c>
      <c r="L180" s="2">
        <f>TREND(Calibration!$A$2:$A$4,Calibration!$D$2:$D$4,G180)</f>
        <v>618.76410328687621</v>
      </c>
    </row>
    <row r="181" spans="1:12" x14ac:dyDescent="0.25">
      <c r="A181">
        <v>895199</v>
      </c>
      <c r="B181">
        <v>14.92700005</v>
      </c>
      <c r="C181">
        <v>0.30610999</v>
      </c>
      <c r="D181">
        <v>37.625</v>
      </c>
      <c r="E181">
        <v>0.26691999999999999</v>
      </c>
      <c r="F181">
        <v>37.30099869</v>
      </c>
      <c r="G181">
        <v>0.84140002999999997</v>
      </c>
      <c r="H181">
        <v>34.703998570000003</v>
      </c>
      <c r="J181" s="2">
        <f>TREND(Calibration!$A$2:$A$4,Calibration!$B$2:$B$4,C181)</f>
        <v>330.02727292862778</v>
      </c>
      <c r="K181" s="2">
        <f>TREND(Calibration!$A$2:$A$4,Calibration!$C$2:$C$4,E181)</f>
        <v>567.42770733833845</v>
      </c>
      <c r="L181" s="2">
        <f>TREND(Calibration!$A$2:$A$4,Calibration!$D$2:$D$4,G181)</f>
        <v>609.19687139605878</v>
      </c>
    </row>
    <row r="182" spans="1:12" x14ac:dyDescent="0.25">
      <c r="A182">
        <v>900089</v>
      </c>
      <c r="B182">
        <v>14.897999759999999</v>
      </c>
      <c r="C182">
        <v>0.30579001</v>
      </c>
      <c r="D182">
        <v>37.644001009999997</v>
      </c>
      <c r="E182">
        <v>0.26724999999999999</v>
      </c>
      <c r="F182">
        <v>37.313999180000003</v>
      </c>
      <c r="G182">
        <v>0.84840000000000004</v>
      </c>
      <c r="H182">
        <v>34.727001190000003</v>
      </c>
      <c r="J182" s="2">
        <f>TREND(Calibration!$A$2:$A$4,Calibration!$B$2:$B$4,C182)</f>
        <v>328.61215988069353</v>
      </c>
      <c r="K182" s="2">
        <f>TREND(Calibration!$A$2:$A$4,Calibration!$C$2:$C$4,E182)</f>
        <v>570.00389310863079</v>
      </c>
      <c r="L182" s="2">
        <f>TREND(Calibration!$A$2:$A$4,Calibration!$D$2:$D$4,G182)</f>
        <v>614.1576480658415</v>
      </c>
    </row>
    <row r="183" spans="1:12" x14ac:dyDescent="0.25">
      <c r="A183">
        <v>905096</v>
      </c>
      <c r="B183">
        <v>14.91800022</v>
      </c>
      <c r="C183">
        <v>0.30588999</v>
      </c>
      <c r="D183">
        <v>37.653999329999998</v>
      </c>
      <c r="E183">
        <v>0.26784000000000002</v>
      </c>
      <c r="F183">
        <v>37.387001040000001</v>
      </c>
      <c r="G183">
        <v>0.8538</v>
      </c>
      <c r="H183">
        <v>34.674999239999998</v>
      </c>
      <c r="J183" s="2">
        <f>TREND(Calibration!$A$2:$A$4,Calibration!$B$2:$B$4,C183)</f>
        <v>329.05432189873363</v>
      </c>
      <c r="K183" s="2">
        <f>TREND(Calibration!$A$2:$A$4,Calibration!$C$2:$C$4,E183)</f>
        <v>574.60980100097254</v>
      </c>
      <c r="L183" s="2">
        <f>TREND(Calibration!$A$2:$A$4,Calibration!$D$2:$D$4,G183)</f>
        <v>617.98454932639345</v>
      </c>
    </row>
    <row r="184" spans="1:12" x14ac:dyDescent="0.25">
      <c r="A184">
        <v>910089</v>
      </c>
      <c r="B184">
        <v>14.881999970000001</v>
      </c>
      <c r="C184">
        <v>0.30746001000000001</v>
      </c>
      <c r="D184">
        <v>37.659999849999998</v>
      </c>
      <c r="E184">
        <v>0.26880999999999999</v>
      </c>
      <c r="F184">
        <v>37.348999020000001</v>
      </c>
      <c r="G184">
        <v>0.84680003000000004</v>
      </c>
      <c r="H184">
        <v>34.637001040000001</v>
      </c>
      <c r="J184" s="2">
        <f>TREND(Calibration!$A$2:$A$4,Calibration!$B$2:$B$4,C184)</f>
        <v>335.99774269852719</v>
      </c>
      <c r="K184" s="2">
        <f>TREND(Calibration!$A$2:$A$4,Calibration!$C$2:$C$4,E184)</f>
        <v>582.18222584092314</v>
      </c>
      <c r="L184" s="2">
        <f>TREND(Calibration!$A$2:$A$4,Calibration!$D$2:$D$4,G184)</f>
        <v>613.02377265661084</v>
      </c>
    </row>
    <row r="185" spans="1:12" x14ac:dyDescent="0.25">
      <c r="A185">
        <v>915097</v>
      </c>
      <c r="B185">
        <v>14.86900043</v>
      </c>
      <c r="C185">
        <v>0.30903000000000003</v>
      </c>
      <c r="D185">
        <v>37.651000979999999</v>
      </c>
      <c r="E185">
        <v>0.26844001000000001</v>
      </c>
      <c r="F185">
        <v>37.33000183</v>
      </c>
      <c r="G185">
        <v>0.83710002999999999</v>
      </c>
      <c r="H185">
        <v>34.59500122</v>
      </c>
      <c r="J185" s="2">
        <f>TREND(Calibration!$A$2:$A$4,Calibration!$B$2:$B$4,C185)</f>
        <v>342.9410308231802</v>
      </c>
      <c r="K185" s="2">
        <f>TREND(Calibration!$A$2:$A$4,Calibration!$C$2:$C$4,E185)</f>
        <v>579.29385319501239</v>
      </c>
      <c r="L185" s="2">
        <f>TREND(Calibration!$A$2:$A$4,Calibration!$D$2:$D$4,G185)</f>
        <v>606.14952409598959</v>
      </c>
    </row>
    <row r="186" spans="1:12" x14ac:dyDescent="0.25">
      <c r="A186">
        <v>920121</v>
      </c>
      <c r="B186">
        <v>14.897999759999999</v>
      </c>
      <c r="C186">
        <v>0.30891999999999997</v>
      </c>
      <c r="D186">
        <v>37.653999329999998</v>
      </c>
      <c r="E186">
        <v>0.26789001000000001</v>
      </c>
      <c r="F186">
        <v>37.30099869</v>
      </c>
      <c r="G186">
        <v>0.83380001999999998</v>
      </c>
      <c r="H186">
        <v>34.681999210000001</v>
      </c>
      <c r="J186" s="2">
        <f>TREND(Calibration!$A$2:$A$4,Calibration!$B$2:$B$4,C186)</f>
        <v>342.45455530823278</v>
      </c>
      <c r="K186" s="2">
        <f>TREND(Calibration!$A$2:$A$4,Calibration!$C$2:$C$4,E186)</f>
        <v>575.00021024452485</v>
      </c>
      <c r="L186" s="2">
        <f>TREND(Calibration!$A$2:$A$4,Calibration!$D$2:$D$4,G186)</f>
        <v>603.81085512768698</v>
      </c>
    </row>
    <row r="187" spans="1:12" x14ac:dyDescent="0.25">
      <c r="A187">
        <v>925089</v>
      </c>
      <c r="B187">
        <v>14.91800022</v>
      </c>
      <c r="C187">
        <v>0.30838000999999998</v>
      </c>
      <c r="D187">
        <v>37.640998840000002</v>
      </c>
      <c r="E187">
        <v>0.26745998999999998</v>
      </c>
      <c r="F187">
        <v>37.323001859999998</v>
      </c>
      <c r="G187">
        <v>0.83759998999999996</v>
      </c>
      <c r="H187">
        <v>34.716999049999998</v>
      </c>
      <c r="J187" s="2">
        <f>TREND(Calibration!$A$2:$A$4,Calibration!$B$2:$B$4,C187)</f>
        <v>340.06644700535753</v>
      </c>
      <c r="K187" s="2">
        <f>TREND(Calibration!$A$2:$A$4,Calibration!$C$2:$C$4,E187)</f>
        <v>571.64320598712698</v>
      </c>
      <c r="L187" s="2">
        <f>TREND(Calibration!$A$2:$A$4,Calibration!$D$2:$D$4,G187)</f>
        <v>606.50383845788326</v>
      </c>
    </row>
    <row r="188" spans="1:12" x14ac:dyDescent="0.25">
      <c r="A188">
        <v>930100</v>
      </c>
      <c r="B188">
        <v>14.96899986</v>
      </c>
      <c r="C188">
        <v>0.30983999000000001</v>
      </c>
      <c r="D188">
        <v>37.659999849999998</v>
      </c>
      <c r="E188">
        <v>0.26752000999999997</v>
      </c>
      <c r="F188">
        <v>37.383998869999999</v>
      </c>
      <c r="G188">
        <v>0.83710002999999999</v>
      </c>
      <c r="H188">
        <v>34.662998199999997</v>
      </c>
      <c r="J188" s="2">
        <f>TREND(Calibration!$A$2:$A$4,Calibration!$B$2:$B$4,C188)</f>
        <v>346.52321539001673</v>
      </c>
      <c r="K188" s="2">
        <f>TREND(Calibration!$A$2:$A$4,Calibration!$C$2:$C$4,E188)</f>
        <v>572.1117595323783</v>
      </c>
      <c r="L188" s="2">
        <f>TREND(Calibration!$A$2:$A$4,Calibration!$D$2:$D$4,G188)</f>
        <v>606.14952409598959</v>
      </c>
    </row>
    <row r="189" spans="1:12" x14ac:dyDescent="0.25">
      <c r="A189">
        <v>935137</v>
      </c>
      <c r="B189">
        <v>14.942999840000001</v>
      </c>
      <c r="C189">
        <v>0.30968001000000001</v>
      </c>
      <c r="D189">
        <v>37.605998990000003</v>
      </c>
      <c r="E189">
        <v>0.26752000999999997</v>
      </c>
      <c r="F189">
        <v>37.346000670000002</v>
      </c>
      <c r="G189">
        <v>0.83380001999999998</v>
      </c>
      <c r="H189">
        <v>34.723999020000001</v>
      </c>
      <c r="J189" s="2">
        <f>TREND(Calibration!$A$2:$A$4,Calibration!$B$2:$B$4,C189)</f>
        <v>345.81570309109634</v>
      </c>
      <c r="K189" s="2">
        <f>TREND(Calibration!$A$2:$A$4,Calibration!$C$2:$C$4,E189)</f>
        <v>572.1117595323783</v>
      </c>
      <c r="L189" s="2">
        <f>TREND(Calibration!$A$2:$A$4,Calibration!$D$2:$D$4,G189)</f>
        <v>603.81085512768698</v>
      </c>
    </row>
    <row r="190" spans="1:12" x14ac:dyDescent="0.25">
      <c r="A190">
        <v>940089</v>
      </c>
      <c r="B190">
        <v>14.87899971</v>
      </c>
      <c r="C190">
        <v>0.31038000999999998</v>
      </c>
      <c r="D190">
        <v>37.631999970000003</v>
      </c>
      <c r="E190">
        <v>0.26741000999999998</v>
      </c>
      <c r="F190">
        <v>37.346000670000002</v>
      </c>
      <c r="G190">
        <v>0.83979999999999999</v>
      </c>
      <c r="H190">
        <v>34.723999020000001</v>
      </c>
      <c r="J190" s="2">
        <f>TREND(Calibration!$A$2:$A$4,Calibration!$B$2:$B$4,C190)</f>
        <v>348.91145636803253</v>
      </c>
      <c r="K190" s="2">
        <f>TREND(Calibration!$A$2:$A$4,Calibration!$C$2:$C$4,E190)</f>
        <v>571.2530309422807</v>
      </c>
      <c r="L190" s="2">
        <f>TREND(Calibration!$A$2:$A$4,Calibration!$D$2:$D$4,G190)</f>
        <v>608.062953465703</v>
      </c>
    </row>
    <row r="191" spans="1:12" x14ac:dyDescent="0.25">
      <c r="A191">
        <v>945089</v>
      </c>
      <c r="B191">
        <v>14.8920002</v>
      </c>
      <c r="C191">
        <v>0.30746001000000001</v>
      </c>
      <c r="D191">
        <v>37.666000369999999</v>
      </c>
      <c r="E191">
        <v>0.26752000999999997</v>
      </c>
      <c r="F191">
        <v>37.361999509999997</v>
      </c>
      <c r="G191">
        <v>0.83440000000000003</v>
      </c>
      <c r="H191">
        <v>34.729999540000001</v>
      </c>
      <c r="J191" s="2">
        <f>TREND(Calibration!$A$2:$A$4,Calibration!$B$2:$B$4,C191)</f>
        <v>335.99774269852719</v>
      </c>
      <c r="K191" s="2">
        <f>TREND(Calibration!$A$2:$A$4,Calibration!$C$2:$C$4,E191)</f>
        <v>572.1117595323783</v>
      </c>
      <c r="L191" s="2">
        <f>TREND(Calibration!$A$2:$A$4,Calibration!$D$2:$D$4,G191)</f>
        <v>604.23605220515105</v>
      </c>
    </row>
    <row r="192" spans="1:12" x14ac:dyDescent="0.25">
      <c r="A192">
        <v>950099</v>
      </c>
      <c r="B192">
        <v>14.87899971</v>
      </c>
      <c r="C192">
        <v>0.30648999999999998</v>
      </c>
      <c r="D192">
        <v>37.679000850000001</v>
      </c>
      <c r="E192">
        <v>0.26756998999999998</v>
      </c>
      <c r="F192">
        <v>37.348999020000001</v>
      </c>
      <c r="G192">
        <v>0.83270001000000005</v>
      </c>
      <c r="H192">
        <v>34.63999939</v>
      </c>
      <c r="J192" s="2">
        <f>TREND(Calibration!$A$2:$A$4,Calibration!$B$2:$B$4,C192)</f>
        <v>331.70786893258287</v>
      </c>
      <c r="K192" s="2">
        <f>TREND(Calibration!$A$2:$A$4,Calibration!$C$2:$C$4,E192)</f>
        <v>572.50193457722457</v>
      </c>
      <c r="L192" s="2">
        <f>TREND(Calibration!$A$2:$A$4,Calibration!$D$2:$D$4,G192)</f>
        <v>603.03129408034999</v>
      </c>
    </row>
    <row r="193" spans="1:12" x14ac:dyDescent="0.25">
      <c r="A193">
        <v>955107</v>
      </c>
      <c r="B193">
        <v>14.93999958</v>
      </c>
      <c r="C193">
        <v>0.30605999</v>
      </c>
      <c r="D193">
        <v>37.673000340000002</v>
      </c>
      <c r="E193">
        <v>0.26815999000000001</v>
      </c>
      <c r="F193">
        <v>37.323001859999998</v>
      </c>
      <c r="G193">
        <v>0.83710002999999999</v>
      </c>
      <c r="H193">
        <v>34.727001190000003</v>
      </c>
      <c r="J193" s="2">
        <f>TREND(Calibration!$A$2:$A$4,Calibration!$B$2:$B$4,C193)</f>
        <v>329.8061476945611</v>
      </c>
      <c r="K193" s="2">
        <f>TREND(Calibration!$A$2:$A$4,Calibration!$C$2:$C$4,E193)</f>
        <v>577.10784246956632</v>
      </c>
      <c r="L193" s="2">
        <f>TREND(Calibration!$A$2:$A$4,Calibration!$D$2:$D$4,G193)</f>
        <v>606.14952409598959</v>
      </c>
    </row>
    <row r="194" spans="1:12" x14ac:dyDescent="0.25">
      <c r="A194">
        <v>960099</v>
      </c>
      <c r="B194">
        <v>14.93999958</v>
      </c>
      <c r="C194">
        <v>0.31060000999999998</v>
      </c>
      <c r="D194">
        <v>37.646999360000002</v>
      </c>
      <c r="E194">
        <v>0.26811001000000001</v>
      </c>
      <c r="F194">
        <v>37.352001190000003</v>
      </c>
      <c r="G194">
        <v>0.84570003000000005</v>
      </c>
      <c r="H194">
        <v>34.733001710000003</v>
      </c>
      <c r="J194" s="2">
        <f>TREND(Calibration!$A$2:$A$4,Calibration!$B$2:$B$4,C194)</f>
        <v>349.88440739792668</v>
      </c>
      <c r="K194" s="2">
        <f>TREND(Calibration!$A$2:$A$4,Calibration!$C$2:$C$4,E194)</f>
        <v>576.71766742472005</v>
      </c>
      <c r="L194" s="2">
        <f>TREND(Calibration!$A$2:$A$4,Calibration!$D$2:$D$4,G194)</f>
        <v>612.24421869612797</v>
      </c>
    </row>
    <row r="195" spans="1:12" x14ac:dyDescent="0.25">
      <c r="A195">
        <v>965089</v>
      </c>
      <c r="B195">
        <v>14.934000019999999</v>
      </c>
      <c r="C195">
        <v>0.30914000000000003</v>
      </c>
      <c r="D195">
        <v>37.66999817</v>
      </c>
      <c r="E195">
        <v>0.26789001000000001</v>
      </c>
      <c r="F195">
        <v>37.381000520000001</v>
      </c>
      <c r="G195">
        <v>0.84189999000000004</v>
      </c>
      <c r="H195">
        <v>34.727001190000003</v>
      </c>
      <c r="J195" s="2">
        <f>TREND(Calibration!$A$2:$A$4,Calibration!$B$2:$B$4,C195)</f>
        <v>343.42750633812739</v>
      </c>
      <c r="K195" s="2">
        <f>TREND(Calibration!$A$2:$A$4,Calibration!$C$2:$C$4,E195)</f>
        <v>575.00021024452485</v>
      </c>
      <c r="L195" s="2">
        <f>TREND(Calibration!$A$2:$A$4,Calibration!$D$2:$D$4,G195)</f>
        <v>609.55118575795245</v>
      </c>
    </row>
    <row r="196" spans="1:12" x14ac:dyDescent="0.25">
      <c r="A196">
        <v>970122</v>
      </c>
      <c r="B196">
        <v>14.86900043</v>
      </c>
      <c r="C196">
        <v>0.30395000999999999</v>
      </c>
      <c r="D196">
        <v>37.6570015</v>
      </c>
      <c r="E196">
        <v>0.26784000000000002</v>
      </c>
      <c r="F196">
        <v>37.352001190000003</v>
      </c>
      <c r="G196">
        <v>0.82999997999999997</v>
      </c>
      <c r="H196">
        <v>34.626998899999997</v>
      </c>
      <c r="J196" s="2">
        <f>TREND(Calibration!$A$2:$A$4,Calibration!$B$2:$B$4,C196)</f>
        <v>320.47475126703262</v>
      </c>
      <c r="K196" s="2">
        <f>TREND(Calibration!$A$2:$A$4,Calibration!$C$2:$C$4,E196)</f>
        <v>574.60980100097254</v>
      </c>
      <c r="L196" s="2">
        <f>TREND(Calibration!$A$2:$A$4,Calibration!$D$2:$D$4,G196)</f>
        <v>601.11782218951134</v>
      </c>
    </row>
    <row r="197" spans="1:12" x14ac:dyDescent="0.25">
      <c r="A197">
        <v>975089</v>
      </c>
      <c r="B197">
        <v>14.84599972</v>
      </c>
      <c r="C197">
        <v>0.30698001000000003</v>
      </c>
      <c r="D197">
        <v>37.66999817</v>
      </c>
      <c r="E197">
        <v>0.26778998999999998</v>
      </c>
      <c r="F197">
        <v>37.3429985</v>
      </c>
      <c r="G197">
        <v>0.84249996999999999</v>
      </c>
      <c r="H197">
        <v>34.618000029999997</v>
      </c>
      <c r="J197" s="2">
        <f>TREND(Calibration!$A$2:$A$4,Calibration!$B$2:$B$4,C197)</f>
        <v>333.87494045148514</v>
      </c>
      <c r="K197" s="2">
        <f>TREND(Calibration!$A$2:$A$4,Calibration!$C$2:$C$4,E197)</f>
        <v>574.21939175741977</v>
      </c>
      <c r="L197" s="2">
        <f>TREND(Calibration!$A$2:$A$4,Calibration!$D$2:$D$4,G197)</f>
        <v>609.97638283541653</v>
      </c>
    </row>
    <row r="198" spans="1:12" x14ac:dyDescent="0.25">
      <c r="A198">
        <v>980095</v>
      </c>
      <c r="B198">
        <v>14.82299995</v>
      </c>
      <c r="C198">
        <v>0.30087000000000003</v>
      </c>
      <c r="D198">
        <v>37.679000850000001</v>
      </c>
      <c r="E198">
        <v>0.26778998999999998</v>
      </c>
      <c r="F198">
        <v>37.284999849999998</v>
      </c>
      <c r="G198">
        <v>0.83329998999999999</v>
      </c>
      <c r="H198">
        <v>34.666000369999999</v>
      </c>
      <c r="J198" s="2">
        <f>TREND(Calibration!$A$2:$A$4,Calibration!$B$2:$B$4,C198)</f>
        <v>306.85339262346656</v>
      </c>
      <c r="K198" s="2">
        <f>TREND(Calibration!$A$2:$A$4,Calibration!$C$2:$C$4,E198)</f>
        <v>574.21939175741977</v>
      </c>
      <c r="L198" s="2">
        <f>TREND(Calibration!$A$2:$A$4,Calibration!$D$2:$D$4,G198)</f>
        <v>603.45649115781407</v>
      </c>
    </row>
    <row r="199" spans="1:12" x14ac:dyDescent="0.25">
      <c r="A199">
        <v>985089</v>
      </c>
      <c r="B199">
        <v>14.803999900000001</v>
      </c>
      <c r="C199">
        <v>0.30680998999999998</v>
      </c>
      <c r="D199">
        <v>37.644001009999997</v>
      </c>
      <c r="E199">
        <v>0.26815999000000001</v>
      </c>
      <c r="F199">
        <v>37.3390007</v>
      </c>
      <c r="G199">
        <v>0.84189999000000004</v>
      </c>
      <c r="H199">
        <v>34.694999690000003</v>
      </c>
      <c r="J199" s="2">
        <f>TREND(Calibration!$A$2:$A$4,Calibration!$B$2:$B$4,C199)</f>
        <v>333.12302620556397</v>
      </c>
      <c r="K199" s="2">
        <f>TREND(Calibration!$A$2:$A$4,Calibration!$C$2:$C$4,E199)</f>
        <v>577.10784246956632</v>
      </c>
      <c r="L199" s="2">
        <f>TREND(Calibration!$A$2:$A$4,Calibration!$D$2:$D$4,G199)</f>
        <v>609.55118575795245</v>
      </c>
    </row>
    <row r="200" spans="1:12" x14ac:dyDescent="0.25">
      <c r="A200">
        <v>990099</v>
      </c>
      <c r="B200">
        <v>14.74600029</v>
      </c>
      <c r="C200">
        <v>0.30659999999999998</v>
      </c>
      <c r="D200">
        <v>37.673000340000002</v>
      </c>
      <c r="E200">
        <v>0.26848999000000001</v>
      </c>
      <c r="F200">
        <v>37.335998539999999</v>
      </c>
      <c r="G200">
        <v>0.83539998999999998</v>
      </c>
      <c r="H200">
        <v>34.597999569999999</v>
      </c>
      <c r="J200" s="2">
        <f>TREND(Calibration!$A$2:$A$4,Calibration!$B$2:$B$4,C200)</f>
        <v>332.19434444753006</v>
      </c>
      <c r="K200" s="2">
        <f>TREND(Calibration!$A$2:$A$4,Calibration!$C$2:$C$4,E200)</f>
        <v>579.68402823985866</v>
      </c>
      <c r="L200" s="2">
        <f>TREND(Calibration!$A$2:$A$4,Calibration!$D$2:$D$4,G200)</f>
        <v>604.94473053691763</v>
      </c>
    </row>
    <row r="201" spans="1:12" x14ac:dyDescent="0.25">
      <c r="A201">
        <v>995090</v>
      </c>
      <c r="B201">
        <v>14.74199963</v>
      </c>
      <c r="C201">
        <v>0.30903000000000003</v>
      </c>
      <c r="D201">
        <v>37.653999329999998</v>
      </c>
      <c r="E201">
        <v>0.26844001000000001</v>
      </c>
      <c r="F201">
        <v>37.323001859999998</v>
      </c>
      <c r="G201">
        <v>0.84299999000000003</v>
      </c>
      <c r="H201">
        <v>34.692001339999997</v>
      </c>
      <c r="J201" s="2">
        <f>TREND(Calibration!$A$2:$A$4,Calibration!$B$2:$B$4,C201)</f>
        <v>342.9410308231802</v>
      </c>
      <c r="K201" s="2">
        <f>TREND(Calibration!$A$2:$A$4,Calibration!$C$2:$C$4,E201)</f>
        <v>579.29385319501239</v>
      </c>
      <c r="L201" s="2">
        <f>TREND(Calibration!$A$2:$A$4,Calibration!$D$2:$D$4,G201)</f>
        <v>610.33073971843521</v>
      </c>
    </row>
    <row r="202" spans="1:12" x14ac:dyDescent="0.25">
      <c r="A202">
        <v>1000089</v>
      </c>
      <c r="B202">
        <v>14.722999570000001</v>
      </c>
      <c r="C202">
        <v>0.30871000999999998</v>
      </c>
      <c r="D202">
        <v>37.659999849999998</v>
      </c>
      <c r="E202">
        <v>0.26762000000000002</v>
      </c>
      <c r="F202">
        <v>37.3390007</v>
      </c>
      <c r="G202">
        <v>0.84409999999999996</v>
      </c>
      <c r="H202">
        <v>34.723999020000001</v>
      </c>
      <c r="J202" s="2">
        <f>TREND(Calibration!$A$2:$A$4,Calibration!$B$2:$B$4,C202)</f>
        <v>341.52587355019887</v>
      </c>
      <c r="K202" s="2">
        <f>TREND(Calibration!$A$2:$A$4,Calibration!$C$2:$C$4,E202)</f>
        <v>572.89234382077734</v>
      </c>
      <c r="L202" s="2">
        <f>TREND(Calibration!$A$2:$A$4,Calibration!$D$2:$D$4,G202)</f>
        <v>611.11030076577219</v>
      </c>
    </row>
    <row r="203" spans="1:12" x14ac:dyDescent="0.25">
      <c r="A203">
        <v>1005247</v>
      </c>
      <c r="B203">
        <v>14.78100014</v>
      </c>
      <c r="C203">
        <v>0.30903000000000003</v>
      </c>
      <c r="D203">
        <v>37.694999690000003</v>
      </c>
      <c r="E203">
        <v>0.26811001000000001</v>
      </c>
      <c r="F203">
        <v>37.365001679999999</v>
      </c>
      <c r="G203">
        <v>0.83759998999999996</v>
      </c>
      <c r="H203">
        <v>34.620998380000003</v>
      </c>
      <c r="J203" s="2">
        <f>TREND(Calibration!$A$2:$A$4,Calibration!$B$2:$B$4,C203)</f>
        <v>342.9410308231802</v>
      </c>
      <c r="K203" s="2">
        <f>TREND(Calibration!$A$2:$A$4,Calibration!$C$2:$C$4,E203)</f>
        <v>576.71766742472005</v>
      </c>
      <c r="L203" s="2">
        <f>TREND(Calibration!$A$2:$A$4,Calibration!$D$2:$D$4,G203)</f>
        <v>606.50383845788326</v>
      </c>
    </row>
    <row r="204" spans="1:12" x14ac:dyDescent="0.25">
      <c r="A204">
        <v>1010097</v>
      </c>
      <c r="B204">
        <v>14.81700039</v>
      </c>
      <c r="C204">
        <v>0.30648999999999998</v>
      </c>
      <c r="D204">
        <v>37.7140007</v>
      </c>
      <c r="E204">
        <v>0.26822001000000001</v>
      </c>
      <c r="F204">
        <v>37.335998539999999</v>
      </c>
      <c r="G204">
        <v>0.83979999999999999</v>
      </c>
      <c r="H204">
        <v>34.604999540000001</v>
      </c>
      <c r="J204" s="2">
        <f>TREND(Calibration!$A$2:$A$4,Calibration!$B$2:$B$4,C204)</f>
        <v>331.70786893258287</v>
      </c>
      <c r="K204" s="2">
        <f>TREND(Calibration!$A$2:$A$4,Calibration!$C$2:$C$4,E204)</f>
        <v>577.57639601481765</v>
      </c>
      <c r="L204" s="2">
        <f>TREND(Calibration!$A$2:$A$4,Calibration!$D$2:$D$4,G204)</f>
        <v>608.062953465703</v>
      </c>
    </row>
    <row r="205" spans="1:12" x14ac:dyDescent="0.25">
      <c r="A205">
        <v>1015089</v>
      </c>
      <c r="B205">
        <v>14.86600018</v>
      </c>
      <c r="C205">
        <v>0.30968001000000001</v>
      </c>
      <c r="D205">
        <v>37.681999210000001</v>
      </c>
      <c r="E205">
        <v>0.26795000000000002</v>
      </c>
      <c r="F205">
        <v>37.307998660000003</v>
      </c>
      <c r="G205">
        <v>0.83380001999999998</v>
      </c>
      <c r="H205">
        <v>34.59500122</v>
      </c>
      <c r="J205" s="2">
        <f>TREND(Calibration!$A$2:$A$4,Calibration!$B$2:$B$4,C205)</f>
        <v>345.81570309109634</v>
      </c>
      <c r="K205" s="2">
        <f>TREND(Calibration!$A$2:$A$4,Calibration!$C$2:$C$4,E205)</f>
        <v>575.46852959107014</v>
      </c>
      <c r="L205" s="2">
        <f>TREND(Calibration!$A$2:$A$4,Calibration!$D$2:$D$4,G205)</f>
        <v>603.81085512768698</v>
      </c>
    </row>
    <row r="206" spans="1:12" x14ac:dyDescent="0.25">
      <c r="A206">
        <v>1020161</v>
      </c>
      <c r="B206">
        <v>14.93000031</v>
      </c>
      <c r="C206">
        <v>0.31086998999999998</v>
      </c>
      <c r="D206">
        <v>37.67599869</v>
      </c>
      <c r="E206">
        <v>0.26815999000000001</v>
      </c>
      <c r="F206">
        <v>37.30099869</v>
      </c>
      <c r="G206">
        <v>0.82569999000000005</v>
      </c>
      <c r="H206">
        <v>34.63999939</v>
      </c>
      <c r="J206" s="2">
        <f>TREND(Calibration!$A$2:$A$4,Calibration!$B$2:$B$4,C206)</f>
        <v>351.07839521179426</v>
      </c>
      <c r="K206" s="2">
        <f>TREND(Calibration!$A$2:$A$4,Calibration!$C$2:$C$4,E206)</f>
        <v>577.10784246956632</v>
      </c>
      <c r="L206" s="2">
        <f>TREND(Calibration!$A$2:$A$4,Calibration!$D$2:$D$4,G206)</f>
        <v>598.07048197629649</v>
      </c>
    </row>
    <row r="207" spans="1:12" x14ac:dyDescent="0.25">
      <c r="A207">
        <v>1025089</v>
      </c>
      <c r="B207">
        <v>14.946999549999999</v>
      </c>
      <c r="C207">
        <v>0.31086998999999998</v>
      </c>
      <c r="D207">
        <v>37.673000340000002</v>
      </c>
      <c r="E207">
        <v>0.26973000000000003</v>
      </c>
      <c r="F207">
        <v>37.317001339999997</v>
      </c>
      <c r="G207">
        <v>0.83440000000000003</v>
      </c>
      <c r="H207">
        <v>34.666000369999999</v>
      </c>
      <c r="J207" s="2">
        <f>TREND(Calibration!$A$2:$A$4,Calibration!$B$2:$B$4,C207)</f>
        <v>351.07839521179426</v>
      </c>
      <c r="K207" s="2">
        <f>TREND(Calibration!$A$2:$A$4,Calibration!$C$2:$C$4,E207)</f>
        <v>589.36431950355723</v>
      </c>
      <c r="L207" s="2">
        <f>TREND(Calibration!$A$2:$A$4,Calibration!$D$2:$D$4,G207)</f>
        <v>604.23605220515105</v>
      </c>
    </row>
    <row r="208" spans="1:12" x14ac:dyDescent="0.25">
      <c r="A208">
        <v>1030095</v>
      </c>
      <c r="B208">
        <v>14.92399979</v>
      </c>
      <c r="C208">
        <v>0.31108001000000002</v>
      </c>
      <c r="D208">
        <v>37.666000369999999</v>
      </c>
      <c r="E208">
        <v>0.27037999000000001</v>
      </c>
      <c r="F208">
        <v>37.358001710000003</v>
      </c>
      <c r="G208">
        <v>0.83539998999999998</v>
      </c>
      <c r="H208">
        <v>34.608001710000003</v>
      </c>
      <c r="J208" s="2">
        <f>TREND(Calibration!$A$2:$A$4,Calibration!$B$2:$B$4,C208)</f>
        <v>352.00720964496873</v>
      </c>
      <c r="K208" s="2">
        <f>TREND(Calibration!$A$2:$A$4,Calibration!$C$2:$C$4,E208)</f>
        <v>594.43854674244335</v>
      </c>
      <c r="L208" s="2">
        <f>TREND(Calibration!$A$2:$A$4,Calibration!$D$2:$D$4,G208)</f>
        <v>604.94473053691763</v>
      </c>
    </row>
    <row r="209" spans="1:12" x14ac:dyDescent="0.25">
      <c r="A209">
        <v>1035098</v>
      </c>
      <c r="B209">
        <v>14.87899971</v>
      </c>
      <c r="C209">
        <v>0.31244000999999999</v>
      </c>
      <c r="D209">
        <v>37.66999817</v>
      </c>
      <c r="E209">
        <v>0.27044001000000001</v>
      </c>
      <c r="F209">
        <v>37.313999180000003</v>
      </c>
      <c r="G209">
        <v>0.83380001999999998</v>
      </c>
      <c r="H209">
        <v>34.59500122</v>
      </c>
      <c r="J209" s="2">
        <f>TREND(Calibration!$A$2:$A$4,Calibration!$B$2:$B$4,C209)</f>
        <v>358.02181601158759</v>
      </c>
      <c r="K209" s="2">
        <f>TREND(Calibration!$A$2:$A$4,Calibration!$C$2:$C$4,E209)</f>
        <v>594.90710028769467</v>
      </c>
      <c r="L209" s="2">
        <f>TREND(Calibration!$A$2:$A$4,Calibration!$D$2:$D$4,G209)</f>
        <v>603.81085512768698</v>
      </c>
    </row>
    <row r="210" spans="1:12" x14ac:dyDescent="0.25">
      <c r="A210">
        <v>1040234</v>
      </c>
      <c r="B210">
        <v>14.885000229999999</v>
      </c>
      <c r="C210">
        <v>0.31</v>
      </c>
      <c r="D210">
        <v>37.673000340000002</v>
      </c>
      <c r="E210">
        <v>0.27065</v>
      </c>
      <c r="F210">
        <v>37.352001190000003</v>
      </c>
      <c r="G210">
        <v>0.84079999000000005</v>
      </c>
      <c r="H210">
        <v>34.604999540000001</v>
      </c>
      <c r="J210" s="2">
        <f>TREND(Calibration!$A$2:$A$4,Calibration!$B$2:$B$4,C210)</f>
        <v>347.23086036407744</v>
      </c>
      <c r="K210" s="2">
        <f>TREND(Calibration!$A$2:$A$4,Calibration!$C$2:$C$4,E210)</f>
        <v>596.54641316619086</v>
      </c>
      <c r="L210" s="2">
        <f>TREND(Calibration!$A$2:$A$4,Calibration!$D$2:$D$4,G210)</f>
        <v>608.77163179746969</v>
      </c>
    </row>
    <row r="211" spans="1:12" x14ac:dyDescent="0.25">
      <c r="A211">
        <v>1045089</v>
      </c>
      <c r="B211">
        <v>14.84599972</v>
      </c>
      <c r="C211">
        <v>0.31064998999999999</v>
      </c>
      <c r="D211">
        <v>37.6570015</v>
      </c>
      <c r="E211">
        <v>0.27076</v>
      </c>
      <c r="F211">
        <v>37.3429985</v>
      </c>
      <c r="G211">
        <v>0.84189999000000004</v>
      </c>
      <c r="H211">
        <v>34.668998719999998</v>
      </c>
      <c r="J211" s="2">
        <f>TREND(Calibration!$A$2:$A$4,Calibration!$B$2:$B$4,C211)</f>
        <v>350.10544418189988</v>
      </c>
      <c r="K211" s="2">
        <f>TREND(Calibration!$A$2:$A$4,Calibration!$C$2:$C$4,E211)</f>
        <v>597.40514175628846</v>
      </c>
      <c r="L211" s="2">
        <f>TREND(Calibration!$A$2:$A$4,Calibration!$D$2:$D$4,G211)</f>
        <v>609.55118575795245</v>
      </c>
    </row>
    <row r="212" spans="1:12" x14ac:dyDescent="0.25">
      <c r="A212">
        <v>1050089</v>
      </c>
      <c r="B212">
        <v>14.85900021</v>
      </c>
      <c r="C212">
        <v>0.31189001</v>
      </c>
      <c r="D212">
        <v>37.688999180000003</v>
      </c>
      <c r="E212">
        <v>0.27103000999999999</v>
      </c>
      <c r="F212">
        <v>37.333000179999999</v>
      </c>
      <c r="G212">
        <v>0.84189999000000004</v>
      </c>
      <c r="H212">
        <v>34.687999730000001</v>
      </c>
      <c r="J212" s="2">
        <f>TREND(Calibration!$A$2:$A$4,Calibration!$B$2:$B$4,C212)</f>
        <v>355.58943843685211</v>
      </c>
      <c r="K212" s="2">
        <f>TREND(Calibration!$A$2:$A$4,Calibration!$C$2:$C$4,E212)</f>
        <v>599.51300818003597</v>
      </c>
      <c r="L212" s="2">
        <f>TREND(Calibration!$A$2:$A$4,Calibration!$D$2:$D$4,G212)</f>
        <v>609.55118575795245</v>
      </c>
    </row>
    <row r="213" spans="1:12" x14ac:dyDescent="0.25">
      <c r="A213">
        <v>1055109</v>
      </c>
      <c r="B213">
        <v>14.86600018</v>
      </c>
      <c r="C213">
        <v>0.30897998999999998</v>
      </c>
      <c r="D213">
        <v>37.679000850000001</v>
      </c>
      <c r="E213">
        <v>0.27118998999999999</v>
      </c>
      <c r="F213">
        <v>37.383998869999999</v>
      </c>
      <c r="G213">
        <v>0.84350002000000002</v>
      </c>
      <c r="H213">
        <v>34.608001710000003</v>
      </c>
      <c r="J213" s="2">
        <f>TREND(Calibration!$A$2:$A$4,Calibration!$B$2:$B$4,C213)</f>
        <v>342.71986136406645</v>
      </c>
      <c r="K213" s="2">
        <f>TREND(Calibration!$A$2:$A$4,Calibration!$C$2:$C$4,E213)</f>
        <v>600.76191181497984</v>
      </c>
      <c r="L213" s="2">
        <f>TREND(Calibration!$A$2:$A$4,Calibration!$D$2:$D$4,G213)</f>
        <v>610.68510368830823</v>
      </c>
    </row>
    <row r="214" spans="1:12" x14ac:dyDescent="0.25">
      <c r="A214">
        <v>1060089</v>
      </c>
      <c r="B214">
        <v>14.833000180000001</v>
      </c>
      <c r="C214">
        <v>0.31011</v>
      </c>
      <c r="D214">
        <v>37.716999049999998</v>
      </c>
      <c r="E214">
        <v>0.27076</v>
      </c>
      <c r="F214">
        <v>37.313999180000003</v>
      </c>
      <c r="G214">
        <v>0.84350002000000002</v>
      </c>
      <c r="H214">
        <v>34.578998570000003</v>
      </c>
      <c r="J214" s="2">
        <f>TREND(Calibration!$A$2:$A$4,Calibration!$B$2:$B$4,C214)</f>
        <v>347.71733587902463</v>
      </c>
      <c r="K214" s="2">
        <f>TREND(Calibration!$A$2:$A$4,Calibration!$C$2:$C$4,E214)</f>
        <v>597.40514175628846</v>
      </c>
      <c r="L214" s="2">
        <f>TREND(Calibration!$A$2:$A$4,Calibration!$D$2:$D$4,G214)</f>
        <v>610.68510368830823</v>
      </c>
    </row>
    <row r="215" spans="1:12" x14ac:dyDescent="0.25">
      <c r="A215">
        <v>1065089</v>
      </c>
      <c r="B215">
        <v>14.836000439999999</v>
      </c>
      <c r="C215">
        <v>0.31027000999999998</v>
      </c>
      <c r="D215">
        <v>37.688999180000003</v>
      </c>
      <c r="E215">
        <v>0.27006000000000002</v>
      </c>
      <c r="F215">
        <v>37.323001859999998</v>
      </c>
      <c r="G215">
        <v>0.84840000000000004</v>
      </c>
      <c r="H215">
        <v>34.662998199999997</v>
      </c>
      <c r="J215" s="2">
        <f>TREND(Calibration!$A$2:$A$4,Calibration!$B$2:$B$4,C215)</f>
        <v>348.42498085308534</v>
      </c>
      <c r="K215" s="2">
        <f>TREND(Calibration!$A$2:$A$4,Calibration!$C$2:$C$4,E215)</f>
        <v>591.94050527385002</v>
      </c>
      <c r="L215" s="2">
        <f>TREND(Calibration!$A$2:$A$4,Calibration!$D$2:$D$4,G215)</f>
        <v>614.1576480658415</v>
      </c>
    </row>
    <row r="216" spans="1:12" x14ac:dyDescent="0.25">
      <c r="A216">
        <v>1070089</v>
      </c>
      <c r="B216">
        <v>14.800999640000001</v>
      </c>
      <c r="C216">
        <v>0.31</v>
      </c>
      <c r="D216">
        <v>37.67599869</v>
      </c>
      <c r="E216">
        <v>0.27011001000000001</v>
      </c>
      <c r="F216">
        <v>37.335998539999999</v>
      </c>
      <c r="G216">
        <v>0.84680003000000004</v>
      </c>
      <c r="H216">
        <v>34.666000369999999</v>
      </c>
      <c r="J216" s="2">
        <f>TREND(Calibration!$A$2:$A$4,Calibration!$B$2:$B$4,C216)</f>
        <v>347.23086036407744</v>
      </c>
      <c r="K216" s="2">
        <f>TREND(Calibration!$A$2:$A$4,Calibration!$C$2:$C$4,E216)</f>
        <v>592.33091451740233</v>
      </c>
      <c r="L216" s="2">
        <f>TREND(Calibration!$A$2:$A$4,Calibration!$D$2:$D$4,G216)</f>
        <v>613.02377265661084</v>
      </c>
    </row>
    <row r="217" spans="1:12" x14ac:dyDescent="0.25">
      <c r="A217">
        <v>1075089</v>
      </c>
      <c r="B217">
        <v>14.75899982</v>
      </c>
      <c r="C217">
        <v>0.31280999999999998</v>
      </c>
      <c r="D217">
        <v>37.6570015</v>
      </c>
      <c r="E217">
        <v>0.26973000000000003</v>
      </c>
      <c r="F217">
        <v>37.346000670000002</v>
      </c>
      <c r="G217">
        <v>0.85110003000000001</v>
      </c>
      <c r="H217">
        <v>34.681999210000001</v>
      </c>
      <c r="J217" s="2">
        <f>TREND(Calibration!$A$2:$A$4,Calibration!$B$2:$B$4,C217)</f>
        <v>359.6580985186356</v>
      </c>
      <c r="K217" s="2">
        <f>TREND(Calibration!$A$2:$A$4,Calibration!$C$2:$C$4,E217)</f>
        <v>589.36431950355723</v>
      </c>
      <c r="L217" s="2">
        <f>TREND(Calibration!$A$2:$A$4,Calibration!$D$2:$D$4,G217)</f>
        <v>616.07111995668004</v>
      </c>
    </row>
    <row r="218" spans="1:12" x14ac:dyDescent="0.25">
      <c r="A218">
        <v>1080089</v>
      </c>
      <c r="B218">
        <v>14.70699978</v>
      </c>
      <c r="C218">
        <v>0.30248999999999998</v>
      </c>
      <c r="D218">
        <v>37.638000490000003</v>
      </c>
      <c r="E218">
        <v>0.27134999999999998</v>
      </c>
      <c r="F218">
        <v>37.333000179999999</v>
      </c>
      <c r="G218">
        <v>0.84460002000000001</v>
      </c>
      <c r="H218">
        <v>34.692001339999997</v>
      </c>
      <c r="J218" s="2">
        <f>TREND(Calibration!$A$2:$A$4,Calibration!$B$2:$B$4,C218)</f>
        <v>314.01785020723287</v>
      </c>
      <c r="K218" s="2">
        <f>TREND(Calibration!$A$2:$A$4,Calibration!$C$2:$C$4,E218)</f>
        <v>602.01104964862975</v>
      </c>
      <c r="L218" s="2">
        <f>TREND(Calibration!$A$2:$A$4,Calibration!$D$2:$D$4,G218)</f>
        <v>611.46465764879099</v>
      </c>
    </row>
    <row r="219" spans="1:12" x14ac:dyDescent="0.25">
      <c r="A219">
        <v>1085101</v>
      </c>
      <c r="B219">
        <v>14.725999829999999</v>
      </c>
      <c r="C219">
        <v>0.30946001000000001</v>
      </c>
      <c r="D219">
        <v>37.662998199999997</v>
      </c>
      <c r="E219">
        <v>0.27276</v>
      </c>
      <c r="F219">
        <v>37.376998899999997</v>
      </c>
      <c r="G219">
        <v>0.85430002000000005</v>
      </c>
      <c r="H219">
        <v>34.624000549999998</v>
      </c>
      <c r="J219" s="2">
        <f>TREND(Calibration!$A$2:$A$4,Calibration!$B$2:$B$4,C219)</f>
        <v>344.84275206120196</v>
      </c>
      <c r="K219" s="2">
        <f>TREND(Calibration!$A$2:$A$4,Calibration!$C$2:$C$4,E219)</f>
        <v>613.01838884897074</v>
      </c>
      <c r="L219" s="2">
        <f>TREND(Calibration!$A$2:$A$4,Calibration!$D$2:$D$4,G219)</f>
        <v>618.33890620941224</v>
      </c>
    </row>
    <row r="220" spans="1:12" x14ac:dyDescent="0.25">
      <c r="A220">
        <v>1090097</v>
      </c>
      <c r="B220">
        <v>14.68999958</v>
      </c>
      <c r="C220">
        <v>0.30821999999999999</v>
      </c>
      <c r="D220">
        <v>37.7140007</v>
      </c>
      <c r="E220">
        <v>0.27281000999999999</v>
      </c>
      <c r="F220">
        <v>37.33000183</v>
      </c>
      <c r="G220">
        <v>0.84409999999999996</v>
      </c>
      <c r="H220">
        <v>34.602001190000003</v>
      </c>
      <c r="J220" s="2">
        <f>TREND(Calibration!$A$2:$A$4,Calibration!$B$2:$B$4,C220)</f>
        <v>339.35880203129682</v>
      </c>
      <c r="K220" s="2">
        <f>TREND(Calibration!$A$2:$A$4,Calibration!$C$2:$C$4,E220)</f>
        <v>613.40879809252306</v>
      </c>
      <c r="L220" s="2">
        <f>TREND(Calibration!$A$2:$A$4,Calibration!$D$2:$D$4,G220)</f>
        <v>611.11030076577219</v>
      </c>
    </row>
    <row r="221" spans="1:12" x14ac:dyDescent="0.25">
      <c r="A221">
        <v>1095089</v>
      </c>
      <c r="B221">
        <v>14.699000359999999</v>
      </c>
      <c r="C221">
        <v>0.30572999000000001</v>
      </c>
      <c r="D221">
        <v>37.678001399999999</v>
      </c>
      <c r="E221">
        <v>0.27254</v>
      </c>
      <c r="F221">
        <v>37.2820015</v>
      </c>
      <c r="G221">
        <v>0.84189999000000004</v>
      </c>
      <c r="H221">
        <v>34.685001370000002</v>
      </c>
      <c r="J221" s="2">
        <f>TREND(Calibration!$A$2:$A$4,Calibration!$B$2:$B$4,C221)</f>
        <v>328.34672114971977</v>
      </c>
      <c r="K221" s="2">
        <f>TREND(Calibration!$A$2:$A$4,Calibration!$C$2:$C$4,E221)</f>
        <v>611.300931668776</v>
      </c>
      <c r="L221" s="2">
        <f>TREND(Calibration!$A$2:$A$4,Calibration!$D$2:$D$4,G221)</f>
        <v>609.55118575795245</v>
      </c>
    </row>
    <row r="222" spans="1:12" x14ac:dyDescent="0.25">
      <c r="A222">
        <v>1100089</v>
      </c>
      <c r="B222">
        <v>14.72099972</v>
      </c>
      <c r="C222">
        <v>0.31038000999999998</v>
      </c>
      <c r="D222">
        <v>37.63999939</v>
      </c>
      <c r="E222">
        <v>0.27271000000000001</v>
      </c>
      <c r="F222">
        <v>37.323001859999998</v>
      </c>
      <c r="G222">
        <v>0.84619999000000001</v>
      </c>
      <c r="H222">
        <v>34.687999730000001</v>
      </c>
      <c r="J222" s="2">
        <f>TREND(Calibration!$A$2:$A$4,Calibration!$B$2:$B$4,C222)</f>
        <v>348.91145636803253</v>
      </c>
      <c r="K222" s="2">
        <f>TREND(Calibration!$A$2:$A$4,Calibration!$C$2:$C$4,E222)</f>
        <v>612.62805767165378</v>
      </c>
      <c r="L222" s="2">
        <f>TREND(Calibration!$A$2:$A$4,Calibration!$D$2:$D$4,G222)</f>
        <v>612.59853305802164</v>
      </c>
    </row>
    <row r="223" spans="1:12" x14ac:dyDescent="0.25">
      <c r="A223">
        <v>1105089</v>
      </c>
      <c r="B223">
        <v>14.78800011</v>
      </c>
      <c r="C223">
        <v>0.30908000000000002</v>
      </c>
      <c r="D223">
        <v>37.701000209999997</v>
      </c>
      <c r="E223">
        <v>0.27281000999999999</v>
      </c>
      <c r="F223">
        <v>37.3390007</v>
      </c>
      <c r="G223">
        <v>0.84079999000000005</v>
      </c>
      <c r="H223">
        <v>34.694999690000003</v>
      </c>
      <c r="J223" s="2">
        <f>TREND(Calibration!$A$2:$A$4,Calibration!$B$2:$B$4,C223)</f>
        <v>343.1621560572471</v>
      </c>
      <c r="K223" s="2">
        <f>TREND(Calibration!$A$2:$A$4,Calibration!$C$2:$C$4,E223)</f>
        <v>613.40879809252306</v>
      </c>
      <c r="L223" s="2">
        <f>TREND(Calibration!$A$2:$A$4,Calibration!$D$2:$D$4,G223)</f>
        <v>608.77163179746969</v>
      </c>
    </row>
    <row r="224" spans="1:12" x14ac:dyDescent="0.25">
      <c r="A224">
        <v>1110089</v>
      </c>
      <c r="B224">
        <v>14.756999970000001</v>
      </c>
      <c r="C224">
        <v>0.30498001000000002</v>
      </c>
      <c r="D224">
        <v>37.67200089</v>
      </c>
      <c r="E224">
        <v>0.27184001000000002</v>
      </c>
      <c r="F224">
        <v>37.358001710000003</v>
      </c>
      <c r="G224">
        <v>0.84890001999999998</v>
      </c>
      <c r="H224">
        <v>34.679000850000001</v>
      </c>
      <c r="J224" s="2">
        <f>TREND(Calibration!$A$2:$A$4,Calibration!$B$2:$B$4,C224)</f>
        <v>325.02993108881037</v>
      </c>
      <c r="K224" s="2">
        <f>TREND(Calibration!$A$2:$A$4,Calibration!$C$2:$C$4,E224)</f>
        <v>605.83637325257246</v>
      </c>
      <c r="L224" s="2">
        <f>TREND(Calibration!$A$2:$A$4,Calibration!$D$2:$D$4,G224)</f>
        <v>614.51200494886018</v>
      </c>
    </row>
    <row r="225" spans="1:12" x14ac:dyDescent="0.25">
      <c r="A225">
        <v>1115089</v>
      </c>
      <c r="B225">
        <v>14.73499966</v>
      </c>
      <c r="C225">
        <v>0.30687001000000003</v>
      </c>
      <c r="D225">
        <v>37.682998660000003</v>
      </c>
      <c r="E225">
        <v>0.27037999000000001</v>
      </c>
      <c r="F225">
        <v>37.354999540000001</v>
      </c>
      <c r="G225">
        <v>0.84890001999999998</v>
      </c>
      <c r="H225">
        <v>34.692001339999997</v>
      </c>
      <c r="J225" s="2">
        <f>TREND(Calibration!$A$2:$A$4,Calibration!$B$2:$B$4,C225)</f>
        <v>333.38846493653818</v>
      </c>
      <c r="K225" s="2">
        <f>TREND(Calibration!$A$2:$A$4,Calibration!$C$2:$C$4,E225)</f>
        <v>594.43854674244335</v>
      </c>
      <c r="L225" s="2">
        <f>TREND(Calibration!$A$2:$A$4,Calibration!$D$2:$D$4,G225)</f>
        <v>614.51200494886018</v>
      </c>
    </row>
    <row r="226" spans="1:12" x14ac:dyDescent="0.25">
      <c r="A226">
        <v>1120089</v>
      </c>
      <c r="B226">
        <v>14.725000380000001</v>
      </c>
      <c r="C226">
        <v>0.30941001000000001</v>
      </c>
      <c r="D226">
        <v>37.652000430000001</v>
      </c>
      <c r="E226">
        <v>0.26941000999999998</v>
      </c>
      <c r="F226">
        <v>37.323001859999998</v>
      </c>
      <c r="G226">
        <v>0.84519999999999995</v>
      </c>
      <c r="H226">
        <v>34.682998660000003</v>
      </c>
      <c r="J226" s="2">
        <f>TREND(Calibration!$A$2:$A$4,Calibration!$B$2:$B$4,C226)</f>
        <v>344.62162682713529</v>
      </c>
      <c r="K226" s="2">
        <f>TREND(Calibration!$A$2:$A$4,Calibration!$C$2:$C$4,E226)</f>
        <v>586.86627803496344</v>
      </c>
      <c r="L226" s="2">
        <f>TREND(Calibration!$A$2:$A$4,Calibration!$D$2:$D$4,G226)</f>
        <v>611.88985472625507</v>
      </c>
    </row>
    <row r="227" spans="1:12" x14ac:dyDescent="0.25">
      <c r="A227">
        <v>1125089</v>
      </c>
      <c r="B227">
        <v>14.70600033</v>
      </c>
      <c r="C227">
        <v>0.30691998999999998</v>
      </c>
      <c r="D227">
        <v>37.658000950000002</v>
      </c>
      <c r="E227">
        <v>0.26853999000000001</v>
      </c>
      <c r="F227">
        <v>37.334999080000003</v>
      </c>
      <c r="G227">
        <v>0.84409999999999996</v>
      </c>
      <c r="H227">
        <v>34.721000670000002</v>
      </c>
      <c r="J227" s="2">
        <f>TREND(Calibration!$A$2:$A$4,Calibration!$B$2:$B$4,C227)</f>
        <v>333.60950172051116</v>
      </c>
      <c r="K227" s="2">
        <f>TREND(Calibration!$A$2:$A$4,Calibration!$C$2:$C$4,E227)</f>
        <v>580.07435941717563</v>
      </c>
      <c r="L227" s="2">
        <f>TREND(Calibration!$A$2:$A$4,Calibration!$D$2:$D$4,G227)</f>
        <v>611.11030076577219</v>
      </c>
    </row>
    <row r="228" spans="1:12" x14ac:dyDescent="0.25">
      <c r="A228">
        <v>1130089</v>
      </c>
      <c r="B228">
        <v>14.68000031</v>
      </c>
      <c r="C228">
        <v>0.30772999000000001</v>
      </c>
      <c r="D228">
        <v>37.647998809999997</v>
      </c>
      <c r="E228">
        <v>0.26853999000000001</v>
      </c>
      <c r="F228">
        <v>37.347999569999999</v>
      </c>
      <c r="G228">
        <v>0.84619999000000001</v>
      </c>
      <c r="H228">
        <v>34.67599869</v>
      </c>
      <c r="J228" s="2">
        <f>TREND(Calibration!$A$2:$A$4,Calibration!$B$2:$B$4,C228)</f>
        <v>337.19173051239454</v>
      </c>
      <c r="K228" s="2">
        <f>TREND(Calibration!$A$2:$A$4,Calibration!$C$2:$C$4,E228)</f>
        <v>580.07435941717563</v>
      </c>
      <c r="L228" s="2">
        <f>TREND(Calibration!$A$2:$A$4,Calibration!$D$2:$D$4,G228)</f>
        <v>612.59853305802164</v>
      </c>
    </row>
    <row r="229" spans="1:12" x14ac:dyDescent="0.25">
      <c r="A229">
        <v>1135089</v>
      </c>
      <c r="B229">
        <v>14.684000019999999</v>
      </c>
      <c r="C229">
        <v>0.30897998999999998</v>
      </c>
      <c r="D229">
        <v>37.674999239999998</v>
      </c>
      <c r="E229">
        <v>0.26784000000000002</v>
      </c>
      <c r="F229">
        <v>37.351001740000001</v>
      </c>
      <c r="G229">
        <v>0.84890001999999998</v>
      </c>
      <c r="H229">
        <v>34.701999659999998</v>
      </c>
      <c r="J229" s="2">
        <f>TREND(Calibration!$A$2:$A$4,Calibration!$B$2:$B$4,C229)</f>
        <v>342.71986136406645</v>
      </c>
      <c r="K229" s="2">
        <f>TREND(Calibration!$A$2:$A$4,Calibration!$C$2:$C$4,E229)</f>
        <v>574.60980100097254</v>
      </c>
      <c r="L229" s="2">
        <f>TREND(Calibration!$A$2:$A$4,Calibration!$D$2:$D$4,G229)</f>
        <v>614.51200494886018</v>
      </c>
    </row>
    <row r="230" spans="1:12" x14ac:dyDescent="0.25">
      <c r="A230">
        <v>1140089</v>
      </c>
      <c r="B230">
        <v>14.631999970000001</v>
      </c>
      <c r="C230">
        <v>0.30698001000000003</v>
      </c>
      <c r="D230">
        <v>37.643001560000002</v>
      </c>
      <c r="E230">
        <v>0.26756998999999998</v>
      </c>
      <c r="F230">
        <v>37.328998570000003</v>
      </c>
      <c r="G230">
        <v>0.83979999999999999</v>
      </c>
      <c r="H230">
        <v>34.694999690000003</v>
      </c>
      <c r="J230" s="2">
        <f>TREND(Calibration!$A$2:$A$4,Calibration!$B$2:$B$4,C230)</f>
        <v>333.87494045148514</v>
      </c>
      <c r="K230" s="2">
        <f>TREND(Calibration!$A$2:$A$4,Calibration!$C$2:$C$4,E230)</f>
        <v>572.50193457722457</v>
      </c>
      <c r="L230" s="2">
        <f>TREND(Calibration!$A$2:$A$4,Calibration!$D$2:$D$4,G230)</f>
        <v>608.062953465703</v>
      </c>
    </row>
    <row r="231" spans="1:12" x14ac:dyDescent="0.25">
      <c r="A231">
        <v>1145089</v>
      </c>
      <c r="B231">
        <v>14.63399982</v>
      </c>
      <c r="C231">
        <v>0.30903000000000003</v>
      </c>
      <c r="D231">
        <v>37.666000369999999</v>
      </c>
      <c r="E231">
        <v>0.26756998999999998</v>
      </c>
      <c r="F231">
        <v>37.3429985</v>
      </c>
      <c r="G231">
        <v>0.84729999</v>
      </c>
      <c r="H231">
        <v>34.681999210000001</v>
      </c>
      <c r="J231" s="2">
        <f>TREND(Calibration!$A$2:$A$4,Calibration!$B$2:$B$4,C231)</f>
        <v>342.9410308231802</v>
      </c>
      <c r="K231" s="2">
        <f>TREND(Calibration!$A$2:$A$4,Calibration!$C$2:$C$4,E231)</f>
        <v>572.50193457722457</v>
      </c>
      <c r="L231" s="2">
        <f>TREND(Calibration!$A$2:$A$4,Calibration!$D$2:$D$4,G231)</f>
        <v>613.3780870185044</v>
      </c>
    </row>
    <row r="232" spans="1:12" x14ac:dyDescent="0.25">
      <c r="A232">
        <v>1150089</v>
      </c>
      <c r="B232">
        <v>14.61600018</v>
      </c>
      <c r="C232">
        <v>0.31156999000000002</v>
      </c>
      <c r="D232">
        <v>37.666000369999999</v>
      </c>
      <c r="E232">
        <v>0.26762000000000002</v>
      </c>
      <c r="F232">
        <v>37.319000240000001</v>
      </c>
      <c r="G232">
        <v>0.84409999999999996</v>
      </c>
      <c r="H232">
        <v>34.662998199999997</v>
      </c>
      <c r="J232" s="2">
        <f>TREND(Calibration!$A$2:$A$4,Calibration!$B$2:$B$4,C232)</f>
        <v>354.17414848873045</v>
      </c>
      <c r="K232" s="2">
        <f>TREND(Calibration!$A$2:$A$4,Calibration!$C$2:$C$4,E232)</f>
        <v>572.89234382077734</v>
      </c>
      <c r="L232" s="2">
        <f>TREND(Calibration!$A$2:$A$4,Calibration!$D$2:$D$4,G232)</f>
        <v>611.11030076577219</v>
      </c>
    </row>
    <row r="233" spans="1:12" x14ac:dyDescent="0.25">
      <c r="A233">
        <v>1155089</v>
      </c>
      <c r="B233">
        <v>14.74199963</v>
      </c>
      <c r="C233">
        <v>0.31043999999999999</v>
      </c>
      <c r="D233">
        <v>37.652999880000003</v>
      </c>
      <c r="E233">
        <v>0.26756998999999998</v>
      </c>
      <c r="F233">
        <v>37.344001769999998</v>
      </c>
      <c r="G233">
        <v>0.85430002000000005</v>
      </c>
      <c r="H233">
        <v>34.662998199999997</v>
      </c>
      <c r="J233" s="2">
        <f>TREND(Calibration!$A$2:$A$4,Calibration!$B$2:$B$4,C233)</f>
        <v>349.17676242386597</v>
      </c>
      <c r="K233" s="2">
        <f>TREND(Calibration!$A$2:$A$4,Calibration!$C$2:$C$4,E233)</f>
        <v>572.50193457722457</v>
      </c>
      <c r="L233" s="2">
        <f>TREND(Calibration!$A$2:$A$4,Calibration!$D$2:$D$4,G233)</f>
        <v>618.33890620941224</v>
      </c>
    </row>
    <row r="234" spans="1:12" x14ac:dyDescent="0.25">
      <c r="A234">
        <v>1160089</v>
      </c>
      <c r="B234">
        <v>14.85999966</v>
      </c>
      <c r="C234">
        <v>0.30941001000000001</v>
      </c>
      <c r="D234">
        <v>37.640998840000002</v>
      </c>
      <c r="E234">
        <v>0.26649001</v>
      </c>
      <c r="F234">
        <v>37.356998439999998</v>
      </c>
      <c r="G234">
        <v>0.85600001000000003</v>
      </c>
      <c r="H234">
        <v>34.662998199999997</v>
      </c>
      <c r="J234" s="2">
        <f>TREND(Calibration!$A$2:$A$4,Calibration!$B$2:$B$4,C234)</f>
        <v>344.62162682713529</v>
      </c>
      <c r="K234" s="2">
        <f>TREND(Calibration!$A$2:$A$4,Calibration!$C$2:$C$4,E234)</f>
        <v>564.07093727964707</v>
      </c>
      <c r="L234" s="2">
        <f>TREND(Calibration!$A$2:$A$4,Calibration!$D$2:$D$4,G234)</f>
        <v>619.5436643342133</v>
      </c>
    </row>
    <row r="235" spans="1:12" x14ac:dyDescent="0.25">
      <c r="A235">
        <v>1165098</v>
      </c>
      <c r="B235">
        <v>14.90999985</v>
      </c>
      <c r="C235">
        <v>0.30903000000000003</v>
      </c>
      <c r="D235">
        <v>37.655998230000002</v>
      </c>
      <c r="E235">
        <v>0.26653999</v>
      </c>
      <c r="F235">
        <v>37.338001249999998</v>
      </c>
      <c r="G235">
        <v>0.85060000000000002</v>
      </c>
      <c r="H235">
        <v>34.576999659999998</v>
      </c>
      <c r="J235" s="2">
        <f>TREND(Calibration!$A$2:$A$4,Calibration!$B$2:$B$4,C235)</f>
        <v>342.9410308231802</v>
      </c>
      <c r="K235" s="2">
        <f>TREND(Calibration!$A$2:$A$4,Calibration!$C$2:$C$4,E235)</f>
        <v>564.46111232449334</v>
      </c>
      <c r="L235" s="2">
        <f>TREND(Calibration!$A$2:$A$4,Calibration!$D$2:$D$4,G235)</f>
        <v>615.71675598680702</v>
      </c>
    </row>
    <row r="236" spans="1:12" x14ac:dyDescent="0.25">
      <c r="A236">
        <v>1170096</v>
      </c>
      <c r="B236">
        <v>14.885999679999999</v>
      </c>
      <c r="C236">
        <v>0.30891999999999997</v>
      </c>
      <c r="D236">
        <v>37.662998199999997</v>
      </c>
      <c r="E236">
        <v>0.26649001</v>
      </c>
      <c r="F236">
        <v>37.303001399999999</v>
      </c>
      <c r="G236">
        <v>0.83979999999999999</v>
      </c>
      <c r="H236">
        <v>34.5320015</v>
      </c>
      <c r="J236" s="2">
        <f>TREND(Calibration!$A$2:$A$4,Calibration!$B$2:$B$4,C236)</f>
        <v>342.45455530823278</v>
      </c>
      <c r="K236" s="2">
        <f>TREND(Calibration!$A$2:$A$4,Calibration!$C$2:$C$4,E236)</f>
        <v>564.07093727964707</v>
      </c>
      <c r="L236" s="2">
        <f>TREND(Calibration!$A$2:$A$4,Calibration!$D$2:$D$4,G236)</f>
        <v>608.062953465703</v>
      </c>
    </row>
    <row r="237" spans="1:12" x14ac:dyDescent="0.25">
      <c r="A237">
        <v>1175106</v>
      </c>
      <c r="B237">
        <v>14.86600018</v>
      </c>
      <c r="C237">
        <v>0.30897998999999998</v>
      </c>
      <c r="D237">
        <v>37.662998199999997</v>
      </c>
      <c r="E237">
        <v>0.26616001</v>
      </c>
      <c r="F237">
        <v>37.290000919999997</v>
      </c>
      <c r="G237">
        <v>0.84570003000000005</v>
      </c>
      <c r="H237">
        <v>34.631000520000001</v>
      </c>
      <c r="J237" s="2">
        <f>TREND(Calibration!$A$2:$A$4,Calibration!$B$2:$B$4,C237)</f>
        <v>342.71986136406645</v>
      </c>
      <c r="K237" s="2">
        <f>TREND(Calibration!$A$2:$A$4,Calibration!$C$2:$C$4,E237)</f>
        <v>561.49475150935473</v>
      </c>
      <c r="L237" s="2">
        <f>TREND(Calibration!$A$2:$A$4,Calibration!$D$2:$D$4,G237)</f>
        <v>612.24421869612797</v>
      </c>
    </row>
    <row r="238" spans="1:12" x14ac:dyDescent="0.25">
      <c r="A238">
        <v>1180089</v>
      </c>
      <c r="B238">
        <v>14.755000109999999</v>
      </c>
      <c r="C238">
        <v>0.30864998999999999</v>
      </c>
      <c r="D238">
        <v>37.659000399999996</v>
      </c>
      <c r="E238">
        <v>0.26680999999999999</v>
      </c>
      <c r="F238">
        <v>37.299999239999998</v>
      </c>
      <c r="G238">
        <v>0.84890001999999998</v>
      </c>
      <c r="H238">
        <v>34.622001650000001</v>
      </c>
      <c r="J238" s="2">
        <f>TREND(Calibration!$A$2:$A$4,Calibration!$B$2:$B$4,C238)</f>
        <v>341.26043481922511</v>
      </c>
      <c r="K238" s="2">
        <f>TREND(Calibration!$A$2:$A$4,Calibration!$C$2:$C$4,E238)</f>
        <v>566.56897874824085</v>
      </c>
      <c r="L238" s="2">
        <f>TREND(Calibration!$A$2:$A$4,Calibration!$D$2:$D$4,G238)</f>
        <v>614.51200494886018</v>
      </c>
    </row>
    <row r="239" spans="1:12" x14ac:dyDescent="0.25">
      <c r="A239">
        <v>1185089</v>
      </c>
      <c r="B239">
        <v>14.70600033</v>
      </c>
      <c r="C239">
        <v>0.30860000999999998</v>
      </c>
      <c r="D239">
        <v>37.602001190000003</v>
      </c>
      <c r="E239">
        <v>0.26627001</v>
      </c>
      <c r="F239">
        <v>37.325000760000002</v>
      </c>
      <c r="G239">
        <v>0.84249996999999999</v>
      </c>
      <c r="H239">
        <v>34.6570015</v>
      </c>
      <c r="J239" s="2">
        <f>TREND(Calibration!$A$2:$A$4,Calibration!$B$2:$B$4,C239)</f>
        <v>341.03939803525168</v>
      </c>
      <c r="K239" s="2">
        <f>TREND(Calibration!$A$2:$A$4,Calibration!$C$2:$C$4,E239)</f>
        <v>562.35348009945233</v>
      </c>
      <c r="L239" s="2">
        <f>TREND(Calibration!$A$2:$A$4,Calibration!$D$2:$D$4,G239)</f>
        <v>609.97638283541653</v>
      </c>
    </row>
    <row r="240" spans="1:12" x14ac:dyDescent="0.25">
      <c r="A240">
        <v>1190089</v>
      </c>
      <c r="B240">
        <v>14.67399979</v>
      </c>
      <c r="C240">
        <v>0.31027000999999998</v>
      </c>
      <c r="D240">
        <v>37.645000459999999</v>
      </c>
      <c r="E240">
        <v>0.26622000000000001</v>
      </c>
      <c r="F240">
        <v>37.312000269999999</v>
      </c>
      <c r="G240">
        <v>0.85159998999999997</v>
      </c>
      <c r="H240">
        <v>34.658000950000002</v>
      </c>
      <c r="J240" s="2">
        <f>TREND(Calibration!$A$2:$A$4,Calibration!$B$2:$B$4,C240)</f>
        <v>348.42498085308534</v>
      </c>
      <c r="K240" s="2">
        <f>TREND(Calibration!$A$2:$A$4,Calibration!$C$2:$C$4,E240)</f>
        <v>561.96307085589956</v>
      </c>
      <c r="L240" s="2">
        <f>TREND(Calibration!$A$2:$A$4,Calibration!$D$2:$D$4,G240)</f>
        <v>616.42543431857359</v>
      </c>
    </row>
    <row r="241" spans="1:12" x14ac:dyDescent="0.25">
      <c r="A241">
        <v>1195089</v>
      </c>
      <c r="B241">
        <v>14.708999629999999</v>
      </c>
      <c r="C241">
        <v>0.31049000999999998</v>
      </c>
      <c r="D241">
        <v>37.665000919999997</v>
      </c>
      <c r="E241">
        <v>0.26622000000000001</v>
      </c>
      <c r="F241">
        <v>37.340999600000004</v>
      </c>
      <c r="G241">
        <v>0.85489999999999999</v>
      </c>
      <c r="H241">
        <v>34.651000979999999</v>
      </c>
      <c r="J241" s="2">
        <f>TREND(Calibration!$A$2:$A$4,Calibration!$B$2:$B$4,C241)</f>
        <v>349.39793188297949</v>
      </c>
      <c r="K241" s="2">
        <f>TREND(Calibration!$A$2:$A$4,Calibration!$C$2:$C$4,E241)</f>
        <v>561.96307085589956</v>
      </c>
      <c r="L241" s="2">
        <f>TREND(Calibration!$A$2:$A$4,Calibration!$D$2:$D$4,G241)</f>
        <v>618.76410328687621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14.73499966</v>
      </c>
      <c r="C2">
        <v>0.31141001000000001</v>
      </c>
      <c r="D2">
        <v>37.643001560000002</v>
      </c>
      <c r="E2">
        <v>0.26578998999999998</v>
      </c>
      <c r="F2">
        <v>37.36000061</v>
      </c>
      <c r="G2">
        <v>0.84890001999999998</v>
      </c>
      <c r="H2">
        <v>34.5320015</v>
      </c>
      <c r="J2" s="2">
        <f>TREND(Calibration!$A$2:$A$4,Calibration!$B$2:$B$4,C2)</f>
        <v>353.46663618981006</v>
      </c>
      <c r="K2" s="2">
        <f>TREND(Calibration!$A$2:$A$4,Calibration!$C$2:$C$4,E2)</f>
        <v>558.60614466473749</v>
      </c>
      <c r="L2" s="2">
        <f>TREND(Calibration!$A$2:$A$4,Calibration!$D$2:$D$4,G2)</f>
        <v>614.51200494886018</v>
      </c>
    </row>
    <row r="3" spans="1:12" x14ac:dyDescent="0.25">
      <c r="A3">
        <v>5076</v>
      </c>
      <c r="B3">
        <v>14.73700047</v>
      </c>
      <c r="C3">
        <v>0.31200000999999999</v>
      </c>
      <c r="D3">
        <v>37.638000490000003</v>
      </c>
      <c r="E3">
        <v>0.26552000999999997</v>
      </c>
      <c r="F3">
        <v>37.314998629999998</v>
      </c>
      <c r="G3">
        <v>0.85809999999999997</v>
      </c>
      <c r="H3">
        <v>34.568000789999999</v>
      </c>
      <c r="J3" s="2">
        <f>TREND(Calibration!$A$2:$A$4,Calibration!$B$2:$B$4,C3)</f>
        <v>356.07591395179929</v>
      </c>
      <c r="K3" s="2">
        <f>TREND(Calibration!$A$2:$A$4,Calibration!$C$2:$C$4,E3)</f>
        <v>556.49851243969601</v>
      </c>
      <c r="L3" s="2">
        <f>TREND(Calibration!$A$2:$A$4,Calibration!$D$2:$D$4,G3)</f>
        <v>621.03189662646264</v>
      </c>
    </row>
    <row r="4" spans="1:12" x14ac:dyDescent="0.25">
      <c r="A4">
        <v>10086</v>
      </c>
      <c r="B4">
        <v>14.704999920000001</v>
      </c>
      <c r="C4">
        <v>0.31145999000000002</v>
      </c>
      <c r="D4">
        <v>37.659999849999998</v>
      </c>
      <c r="E4">
        <v>0.26480999999999999</v>
      </c>
      <c r="F4">
        <v>37.263999939999998</v>
      </c>
      <c r="G4">
        <v>0.84140002999999997</v>
      </c>
      <c r="H4">
        <v>34.528999329999998</v>
      </c>
      <c r="J4" s="2">
        <f>TREND(Calibration!$A$2:$A$4,Calibration!$B$2:$B$4,C4)</f>
        <v>353.68767297378349</v>
      </c>
      <c r="K4" s="2">
        <f>TREND(Calibration!$A$2:$A$4,Calibration!$C$2:$C$4,E4)</f>
        <v>550.95573165555857</v>
      </c>
      <c r="L4" s="2">
        <f>TREND(Calibration!$A$2:$A$4,Calibration!$D$2:$D$4,G4)</f>
        <v>609.19687139605878</v>
      </c>
    </row>
    <row r="5" spans="1:12" x14ac:dyDescent="0.25">
      <c r="A5">
        <v>15078</v>
      </c>
      <c r="B5">
        <v>14.68299961</v>
      </c>
      <c r="C5">
        <v>0.30994999000000001</v>
      </c>
      <c r="D5">
        <v>37.695999149999999</v>
      </c>
      <c r="E5">
        <v>0.26616001</v>
      </c>
      <c r="F5">
        <v>37.2859993</v>
      </c>
      <c r="G5">
        <v>0.84030002000000004</v>
      </c>
      <c r="H5">
        <v>34.557998660000003</v>
      </c>
      <c r="J5" s="2">
        <f>TREND(Calibration!$A$2:$A$4,Calibration!$B$2:$B$4,C5)</f>
        <v>347.00969090496392</v>
      </c>
      <c r="K5" s="2">
        <f>TREND(Calibration!$A$2:$A$4,Calibration!$C$2:$C$4,E5)</f>
        <v>561.49475150935473</v>
      </c>
      <c r="L5" s="2">
        <f>TREND(Calibration!$A$2:$A$4,Calibration!$D$2:$D$4,G5)</f>
        <v>608.4173103487218</v>
      </c>
    </row>
    <row r="6" spans="1:12" x14ac:dyDescent="0.25">
      <c r="A6">
        <v>20079</v>
      </c>
      <c r="B6">
        <v>14.73700047</v>
      </c>
      <c r="C6">
        <v>0.30752000000000002</v>
      </c>
      <c r="D6">
        <v>37.641998289999997</v>
      </c>
      <c r="E6">
        <v>0.28298000000000001</v>
      </c>
      <c r="F6">
        <v>37.321998600000001</v>
      </c>
      <c r="G6">
        <v>0.85060000000000002</v>
      </c>
      <c r="H6">
        <v>34.590000150000002</v>
      </c>
      <c r="J6" s="2">
        <f>TREND(Calibration!$A$2:$A$4,Calibration!$B$2:$B$4,C6)</f>
        <v>336.26304875436063</v>
      </c>
      <c r="K6" s="2">
        <f>TREND(Calibration!$A$2:$A$4,Calibration!$C$2:$C$4,E6)</f>
        <v>692.80208149257737</v>
      </c>
      <c r="L6" s="2">
        <f>TREND(Calibration!$A$2:$A$4,Calibration!$D$2:$D$4,G6)</f>
        <v>615.71675598680702</v>
      </c>
    </row>
    <row r="7" spans="1:12" x14ac:dyDescent="0.25">
      <c r="A7">
        <v>25079</v>
      </c>
      <c r="B7">
        <v>14.791999819999999</v>
      </c>
      <c r="C7">
        <v>0.30783999000000001</v>
      </c>
      <c r="D7">
        <v>37.652000430000001</v>
      </c>
      <c r="E7">
        <v>0.29199999999999998</v>
      </c>
      <c r="F7">
        <v>37.308998109999997</v>
      </c>
      <c r="G7">
        <v>0.85699999000000004</v>
      </c>
      <c r="H7">
        <v>34.634998320000001</v>
      </c>
      <c r="J7" s="2">
        <f>TREND(Calibration!$A$2:$A$4,Calibration!$B$2:$B$4,C7)</f>
        <v>337.67820602734173</v>
      </c>
      <c r="K7" s="2">
        <f>TREND(Calibration!$A$2:$A$4,Calibration!$C$2:$C$4,E7)</f>
        <v>763.21782588057454</v>
      </c>
      <c r="L7" s="2">
        <f>TREND(Calibration!$A$2:$A$4,Calibration!$D$2:$D$4,G7)</f>
        <v>620.25233557912566</v>
      </c>
    </row>
    <row r="8" spans="1:12" x14ac:dyDescent="0.25">
      <c r="A8">
        <v>30090</v>
      </c>
      <c r="B8">
        <v>14.84599972</v>
      </c>
      <c r="C8">
        <v>0.31114000000000003</v>
      </c>
      <c r="D8">
        <v>37.658000950000002</v>
      </c>
      <c r="E8">
        <v>0.29453998999999997</v>
      </c>
      <c r="F8">
        <v>37.325000760000002</v>
      </c>
      <c r="G8">
        <v>0.85919999999999996</v>
      </c>
      <c r="H8">
        <v>34.5359993</v>
      </c>
      <c r="J8" s="2">
        <f>TREND(Calibration!$A$2:$A$4,Calibration!$B$2:$B$4,C8)</f>
        <v>352.27251570080239</v>
      </c>
      <c r="K8" s="2">
        <f>TREND(Calibration!$A$2:$A$4,Calibration!$C$2:$C$4,E8)</f>
        <v>783.04657162204535</v>
      </c>
      <c r="L8" s="2">
        <f>TREND(Calibration!$A$2:$A$4,Calibration!$D$2:$D$4,G8)</f>
        <v>621.8114505869454</v>
      </c>
    </row>
    <row r="9" spans="1:12" x14ac:dyDescent="0.25">
      <c r="A9">
        <v>35089</v>
      </c>
      <c r="B9">
        <v>14.902999879999999</v>
      </c>
      <c r="C9">
        <v>0.30891999999999997</v>
      </c>
      <c r="D9">
        <v>37.679000850000001</v>
      </c>
      <c r="E9">
        <v>0.31016999000000001</v>
      </c>
      <c r="F9">
        <v>37.320999149999999</v>
      </c>
      <c r="G9">
        <v>0.85430002000000005</v>
      </c>
      <c r="H9">
        <v>34.605998990000003</v>
      </c>
      <c r="J9" s="2">
        <f>TREND(Calibration!$A$2:$A$4,Calibration!$B$2:$B$4,C9)</f>
        <v>342.45455530823278</v>
      </c>
      <c r="K9" s="2">
        <f>TREND(Calibration!$A$2:$A$4,Calibration!$C$2:$C$4,E9)</f>
        <v>905.064097651358</v>
      </c>
      <c r="L9" s="2">
        <f>TREND(Calibration!$A$2:$A$4,Calibration!$D$2:$D$4,G9)</f>
        <v>618.33890620941224</v>
      </c>
    </row>
    <row r="10" spans="1:12" x14ac:dyDescent="0.25">
      <c r="A10">
        <v>40081</v>
      </c>
      <c r="B10">
        <v>14.89299965</v>
      </c>
      <c r="C10">
        <v>0.31156999000000002</v>
      </c>
      <c r="D10">
        <v>37.710998539999999</v>
      </c>
      <c r="E10">
        <v>0.31686999999999999</v>
      </c>
      <c r="F10">
        <v>37.283000950000002</v>
      </c>
      <c r="G10">
        <v>0.83979999999999999</v>
      </c>
      <c r="H10">
        <v>34.520000459999999</v>
      </c>
      <c r="J10" s="2">
        <f>TREND(Calibration!$A$2:$A$4,Calibration!$B$2:$B$4,C10)</f>
        <v>354.17414848873045</v>
      </c>
      <c r="K10" s="2">
        <f>TREND(Calibration!$A$2:$A$4,Calibration!$C$2:$C$4,E10)</f>
        <v>957.36855347807909</v>
      </c>
      <c r="L10" s="2">
        <f>TREND(Calibration!$A$2:$A$4,Calibration!$D$2:$D$4,G10)</f>
        <v>608.062953465703</v>
      </c>
    </row>
    <row r="11" spans="1:12" x14ac:dyDescent="0.25">
      <c r="A11">
        <v>45081</v>
      </c>
      <c r="B11">
        <v>14.93500042</v>
      </c>
      <c r="C11">
        <v>0.31195000000000001</v>
      </c>
      <c r="D11">
        <v>37.653999329999998</v>
      </c>
      <c r="E11">
        <v>0.31589001</v>
      </c>
      <c r="F11">
        <v>37.27999878</v>
      </c>
      <c r="G11">
        <v>0.83380001999999998</v>
      </c>
      <c r="H11">
        <v>34.506999970000003</v>
      </c>
      <c r="J11" s="2">
        <f>TREND(Calibration!$A$2:$A$4,Calibration!$B$2:$B$4,C11)</f>
        <v>355.85474449268554</v>
      </c>
      <c r="K11" s="2">
        <f>TREND(Calibration!$A$2:$A$4,Calibration!$C$2:$C$4,E11)</f>
        <v>949.71814046890063</v>
      </c>
      <c r="L11" s="2">
        <f>TREND(Calibration!$A$2:$A$4,Calibration!$D$2:$D$4,G11)</f>
        <v>603.81085512768698</v>
      </c>
    </row>
    <row r="12" spans="1:12" x14ac:dyDescent="0.25">
      <c r="A12">
        <v>50081</v>
      </c>
      <c r="B12">
        <v>14.92199993</v>
      </c>
      <c r="C12">
        <v>0.31384000000000001</v>
      </c>
      <c r="D12">
        <v>37.627998349999999</v>
      </c>
      <c r="E12">
        <v>0.31686999999999999</v>
      </c>
      <c r="F12">
        <v>37.290000919999997</v>
      </c>
      <c r="G12">
        <v>0.84249996999999999</v>
      </c>
      <c r="H12">
        <v>34.587001800000003</v>
      </c>
      <c r="J12" s="2">
        <f>TREND(Calibration!$A$2:$A$4,Calibration!$B$2:$B$4,C12)</f>
        <v>364.21327834041335</v>
      </c>
      <c r="K12" s="2">
        <f>TREND(Calibration!$A$2:$A$4,Calibration!$C$2:$C$4,E12)</f>
        <v>957.36855347807909</v>
      </c>
      <c r="L12" s="2">
        <f>TREND(Calibration!$A$2:$A$4,Calibration!$D$2:$D$4,G12)</f>
        <v>609.97638283541653</v>
      </c>
    </row>
    <row r="13" spans="1:12" x14ac:dyDescent="0.25">
      <c r="A13">
        <v>55081</v>
      </c>
      <c r="B13">
        <v>14.911999700000001</v>
      </c>
      <c r="C13">
        <v>0.30875998999999998</v>
      </c>
      <c r="D13">
        <v>37.653999329999998</v>
      </c>
      <c r="E13">
        <v>0.31653999999999999</v>
      </c>
      <c r="F13">
        <v>37.353000639999998</v>
      </c>
      <c r="G13">
        <v>0.85159998999999997</v>
      </c>
      <c r="H13">
        <v>34.533000950000002</v>
      </c>
      <c r="J13" s="2">
        <f>TREND(Calibration!$A$2:$A$4,Calibration!$B$2:$B$4,C13)</f>
        <v>341.74691033417207</v>
      </c>
      <c r="K13" s="2">
        <f>TREND(Calibration!$A$2:$A$4,Calibration!$C$2:$C$4,E13)</f>
        <v>954.79236770778675</v>
      </c>
      <c r="L13" s="2">
        <f>TREND(Calibration!$A$2:$A$4,Calibration!$D$2:$D$4,G13)</f>
        <v>616.42543431857359</v>
      </c>
    </row>
    <row r="14" spans="1:12" x14ac:dyDescent="0.25">
      <c r="A14">
        <v>60081</v>
      </c>
      <c r="B14">
        <v>14.85999966</v>
      </c>
      <c r="C14">
        <v>0.30789</v>
      </c>
      <c r="D14">
        <v>37.66999817</v>
      </c>
      <c r="E14">
        <v>0.31681000999999998</v>
      </c>
      <c r="F14">
        <v>37.305000309999997</v>
      </c>
      <c r="G14">
        <v>0.84619999000000001</v>
      </c>
      <c r="H14">
        <v>34.520000459999999</v>
      </c>
      <c r="J14" s="2">
        <f>TREND(Calibration!$A$2:$A$4,Calibration!$B$2:$B$4,C14)</f>
        <v>337.89937548645548</v>
      </c>
      <c r="K14" s="2">
        <f>TREND(Calibration!$A$2:$A$4,Calibration!$C$2:$C$4,E14)</f>
        <v>956.90023413153426</v>
      </c>
      <c r="L14" s="2">
        <f>TREND(Calibration!$A$2:$A$4,Calibration!$D$2:$D$4,G14)</f>
        <v>612.59853305802164</v>
      </c>
    </row>
    <row r="15" spans="1:12" x14ac:dyDescent="0.25">
      <c r="A15">
        <v>65091</v>
      </c>
      <c r="B15">
        <v>14.74400043</v>
      </c>
      <c r="C15">
        <v>0.30746001000000001</v>
      </c>
      <c r="D15">
        <v>37.666000369999999</v>
      </c>
      <c r="E15">
        <v>0.31584001</v>
      </c>
      <c r="F15">
        <v>37.27099991</v>
      </c>
      <c r="G15">
        <v>0.83649998999999997</v>
      </c>
      <c r="H15">
        <v>34.504001619999997</v>
      </c>
      <c r="J15" s="2">
        <f>TREND(Calibration!$A$2:$A$4,Calibration!$B$2:$B$4,C15)</f>
        <v>335.99774269852719</v>
      </c>
      <c r="K15" s="2">
        <f>TREND(Calibration!$A$2:$A$4,Calibration!$C$2:$C$4,E15)</f>
        <v>949.32780929158321</v>
      </c>
      <c r="L15" s="2">
        <f>TREND(Calibration!$A$2:$A$4,Calibration!$D$2:$D$4,G15)</f>
        <v>605.72428449740039</v>
      </c>
    </row>
    <row r="16" spans="1:12" x14ac:dyDescent="0.25">
      <c r="A16">
        <v>70082</v>
      </c>
      <c r="B16">
        <v>14.68500042</v>
      </c>
      <c r="C16">
        <v>0.31005999000000001</v>
      </c>
      <c r="D16">
        <v>37.646999360000002</v>
      </c>
      <c r="E16">
        <v>0.31686999999999999</v>
      </c>
      <c r="F16">
        <v>37.277000430000001</v>
      </c>
      <c r="G16">
        <v>0.84079999000000005</v>
      </c>
      <c r="H16">
        <v>34.561000819999997</v>
      </c>
      <c r="J16" s="2">
        <f>TREND(Calibration!$A$2:$A$4,Calibration!$B$2:$B$4,C16)</f>
        <v>347.49616641991088</v>
      </c>
      <c r="K16" s="2">
        <f>TREND(Calibration!$A$2:$A$4,Calibration!$C$2:$C$4,E16)</f>
        <v>957.36855347807909</v>
      </c>
      <c r="L16" s="2">
        <f>TREND(Calibration!$A$2:$A$4,Calibration!$D$2:$D$4,G16)</f>
        <v>608.77163179746969</v>
      </c>
    </row>
    <row r="17" spans="1:12" x14ac:dyDescent="0.25">
      <c r="A17">
        <v>75092</v>
      </c>
      <c r="B17">
        <v>14.711000439999999</v>
      </c>
      <c r="C17">
        <v>0.30886998999999998</v>
      </c>
      <c r="D17">
        <v>37.640998840000002</v>
      </c>
      <c r="E17">
        <v>0.31718998999999998</v>
      </c>
      <c r="F17">
        <v>37.355998990000003</v>
      </c>
      <c r="G17">
        <v>0.85159998999999997</v>
      </c>
      <c r="H17">
        <v>34.555000309999997</v>
      </c>
      <c r="J17" s="2">
        <f>TREND(Calibration!$A$2:$A$4,Calibration!$B$2:$B$4,C17)</f>
        <v>342.23338584911926</v>
      </c>
      <c r="K17" s="2">
        <f>TREND(Calibration!$A$2:$A$4,Calibration!$C$2:$C$4,E17)</f>
        <v>959.86659494667288</v>
      </c>
      <c r="L17" s="2">
        <f>TREND(Calibration!$A$2:$A$4,Calibration!$D$2:$D$4,G17)</f>
        <v>616.42543431857359</v>
      </c>
    </row>
    <row r="18" spans="1:12" x14ac:dyDescent="0.25">
      <c r="A18">
        <v>80081</v>
      </c>
      <c r="B18">
        <v>14.75300026</v>
      </c>
      <c r="C18">
        <v>0.31064998999999999</v>
      </c>
      <c r="D18">
        <v>37.666000369999999</v>
      </c>
      <c r="E18">
        <v>0.31779000000000002</v>
      </c>
      <c r="F18">
        <v>37.301998140000002</v>
      </c>
      <c r="G18">
        <v>0.84460002000000001</v>
      </c>
      <c r="H18">
        <v>34.581001280000002</v>
      </c>
      <c r="J18" s="2">
        <f>TREND(Calibration!$A$2:$A$4,Calibration!$B$2:$B$4,C18)</f>
        <v>350.10544418189988</v>
      </c>
      <c r="K18" s="2">
        <f>TREND(Calibration!$A$2:$A$4,Calibration!$C$2:$C$4,E18)</f>
        <v>964.55064714071318</v>
      </c>
      <c r="L18" s="2">
        <f>TREND(Calibration!$A$2:$A$4,Calibration!$D$2:$D$4,G18)</f>
        <v>611.46465764879099</v>
      </c>
    </row>
    <row r="19" spans="1:12" x14ac:dyDescent="0.25">
      <c r="A19">
        <v>85081</v>
      </c>
      <c r="B19">
        <v>14.788999560000001</v>
      </c>
      <c r="C19">
        <v>0.30914000000000003</v>
      </c>
      <c r="D19">
        <v>37.67599869</v>
      </c>
      <c r="E19">
        <v>0.31952000000000003</v>
      </c>
      <c r="F19">
        <v>37.27999878</v>
      </c>
      <c r="G19">
        <v>0.84249996999999999</v>
      </c>
      <c r="H19">
        <v>34.576999659999998</v>
      </c>
      <c r="J19" s="2">
        <f>TREND(Calibration!$A$2:$A$4,Calibration!$B$2:$B$4,C19)</f>
        <v>343.42750633812739</v>
      </c>
      <c r="K19" s="2">
        <f>TREND(Calibration!$A$2:$A$4,Calibration!$C$2:$C$4,E19)</f>
        <v>978.05610587588376</v>
      </c>
      <c r="L19" s="2">
        <f>TREND(Calibration!$A$2:$A$4,Calibration!$D$2:$D$4,G19)</f>
        <v>609.97638283541653</v>
      </c>
    </row>
    <row r="20" spans="1:12" x14ac:dyDescent="0.25">
      <c r="A20">
        <v>90144</v>
      </c>
      <c r="B20">
        <v>14.821999549999999</v>
      </c>
      <c r="C20">
        <v>0.30329999000000002</v>
      </c>
      <c r="D20">
        <v>37.662998199999997</v>
      </c>
      <c r="E20">
        <v>0.32460000999999999</v>
      </c>
      <c r="F20">
        <v>37.301998140000002</v>
      </c>
      <c r="G20">
        <v>0.83649998999999997</v>
      </c>
      <c r="H20">
        <v>34.599998470000003</v>
      </c>
      <c r="J20" s="2">
        <f>TREND(Calibration!$A$2:$A$4,Calibration!$B$2:$B$4,C20)</f>
        <v>317.60003477406963</v>
      </c>
      <c r="K20" s="2">
        <f>TREND(Calibration!$A$2:$A$4,Calibration!$C$2:$C$4,E20)</f>
        <v>1017.7138315575319</v>
      </c>
      <c r="L20" s="2">
        <f>TREND(Calibration!$A$2:$A$4,Calibration!$D$2:$D$4,G20)</f>
        <v>605.72428449740039</v>
      </c>
    </row>
    <row r="21" spans="1:12" x14ac:dyDescent="0.25">
      <c r="A21">
        <v>95092</v>
      </c>
      <c r="B21">
        <v>14.885999679999999</v>
      </c>
      <c r="C21">
        <v>0.31162000000000001</v>
      </c>
      <c r="D21">
        <v>37.644001009999997</v>
      </c>
      <c r="E21">
        <v>0.33345999999999998</v>
      </c>
      <c r="F21">
        <v>37.331001280000002</v>
      </c>
      <c r="G21">
        <v>0.84299999000000003</v>
      </c>
      <c r="H21">
        <v>34.612998959999999</v>
      </c>
      <c r="J21" s="2">
        <f>TREND(Calibration!$A$2:$A$4,Calibration!$B$2:$B$4,C21)</f>
        <v>354.39531794784421</v>
      </c>
      <c r="K21" s="2">
        <f>TREND(Calibration!$A$2:$A$4,Calibration!$C$2:$C$4,E21)</f>
        <v>1086.8804381118791</v>
      </c>
      <c r="L21" s="2">
        <f>TREND(Calibration!$A$2:$A$4,Calibration!$D$2:$D$4,G21)</f>
        <v>610.33073971843521</v>
      </c>
    </row>
    <row r="22" spans="1:12" x14ac:dyDescent="0.25">
      <c r="A22">
        <v>100146</v>
      </c>
      <c r="B22">
        <v>14.835000040000001</v>
      </c>
      <c r="C22">
        <v>0.30897998999999998</v>
      </c>
      <c r="D22">
        <v>37.67599869</v>
      </c>
      <c r="E22">
        <v>0.34891999000000001</v>
      </c>
      <c r="F22">
        <v>37.292999270000003</v>
      </c>
      <c r="G22">
        <v>0.82999997999999997</v>
      </c>
      <c r="H22">
        <v>34.541999820000001</v>
      </c>
      <c r="J22" s="2">
        <f>TREND(Calibration!$A$2:$A$4,Calibration!$B$2:$B$4,C22)</f>
        <v>342.71986136406645</v>
      </c>
      <c r="K22" s="2">
        <f>TREND(Calibration!$A$2:$A$4,Calibration!$C$2:$C$4,E22)</f>
        <v>1207.5707600720782</v>
      </c>
      <c r="L22" s="2">
        <f>TREND(Calibration!$A$2:$A$4,Calibration!$D$2:$D$4,G22)</f>
        <v>601.11782218951134</v>
      </c>
    </row>
    <row r="23" spans="1:12" x14ac:dyDescent="0.25">
      <c r="A23">
        <v>105231</v>
      </c>
      <c r="B23">
        <v>14.86699963</v>
      </c>
      <c r="C23">
        <v>0.30935001000000001</v>
      </c>
      <c r="D23">
        <v>37.651000979999999</v>
      </c>
      <c r="E23">
        <v>0.34638000000000002</v>
      </c>
      <c r="F23">
        <v>37.333999630000001</v>
      </c>
      <c r="G23">
        <v>0.84079999000000005</v>
      </c>
      <c r="H23">
        <v>34.555000309999997</v>
      </c>
      <c r="J23" s="2">
        <f>TREND(Calibration!$A$2:$A$4,Calibration!$B$2:$B$4,C23)</f>
        <v>344.356276546255</v>
      </c>
      <c r="K23" s="2">
        <f>TREND(Calibration!$A$2:$A$4,Calibration!$C$2:$C$4,E23)</f>
        <v>1187.7420143306069</v>
      </c>
      <c r="L23" s="2">
        <f>TREND(Calibration!$A$2:$A$4,Calibration!$D$2:$D$4,G23)</f>
        <v>608.77163179746969</v>
      </c>
    </row>
    <row r="24" spans="1:12" x14ac:dyDescent="0.25">
      <c r="A24">
        <v>110081</v>
      </c>
      <c r="B24">
        <v>14.85400009</v>
      </c>
      <c r="C24">
        <v>0.30930001000000001</v>
      </c>
      <c r="D24">
        <v>37.66999817</v>
      </c>
      <c r="E24">
        <v>0.33783998999999998</v>
      </c>
      <c r="F24">
        <v>37.298999790000003</v>
      </c>
      <c r="G24">
        <v>0.82899999999999996</v>
      </c>
      <c r="H24">
        <v>34.480998990000003</v>
      </c>
      <c r="J24" s="2">
        <f>TREND(Calibration!$A$2:$A$4,Calibration!$B$2:$B$4,C24)</f>
        <v>344.1351513121881</v>
      </c>
      <c r="K24" s="2">
        <f>TREND(Calibration!$A$2:$A$4,Calibration!$C$2:$C$4,E24)</f>
        <v>1121.0733711786177</v>
      </c>
      <c r="L24" s="2">
        <f>TREND(Calibration!$A$2:$A$4,Calibration!$D$2:$D$4,G24)</f>
        <v>600.40915094459899</v>
      </c>
    </row>
    <row r="25" spans="1:12" x14ac:dyDescent="0.25">
      <c r="A25">
        <v>115082</v>
      </c>
      <c r="B25">
        <v>14.85999966</v>
      </c>
      <c r="C25">
        <v>0.30930001000000001</v>
      </c>
      <c r="D25">
        <v>37.673000340000002</v>
      </c>
      <c r="E25">
        <v>0.33271000000000001</v>
      </c>
      <c r="F25">
        <v>37.308998109999997</v>
      </c>
      <c r="G25">
        <v>0.83810001999999995</v>
      </c>
      <c r="H25">
        <v>34.474998470000003</v>
      </c>
      <c r="J25" s="2">
        <f>TREND(Calibration!$A$2:$A$4,Calibration!$B$2:$B$4,C25)</f>
        <v>344.1351513121881</v>
      </c>
      <c r="K25" s="2">
        <f>TREND(Calibration!$A$2:$A$4,Calibration!$C$2:$C$4,E25)</f>
        <v>1081.0254704521233</v>
      </c>
      <c r="L25" s="2">
        <f>TREND(Calibration!$A$2:$A$4,Calibration!$D$2:$D$4,G25)</f>
        <v>606.85820242775617</v>
      </c>
    </row>
    <row r="26" spans="1:12" x14ac:dyDescent="0.25">
      <c r="A26">
        <v>120081</v>
      </c>
      <c r="B26">
        <v>14.838000299999999</v>
      </c>
      <c r="C26">
        <v>0.30719000000000002</v>
      </c>
      <c r="D26">
        <v>37.651000979999999</v>
      </c>
      <c r="E26">
        <v>0.33417001000000002</v>
      </c>
      <c r="F26">
        <v>37.290000919999997</v>
      </c>
      <c r="G26">
        <v>0.84249996999999999</v>
      </c>
      <c r="H26">
        <v>34.451999659999998</v>
      </c>
      <c r="J26" s="2">
        <f>TREND(Calibration!$A$2:$A$4,Calibration!$B$2:$B$4,C26)</f>
        <v>334.80362220951929</v>
      </c>
      <c r="K26" s="2">
        <f>TREND(Calibration!$A$2:$A$4,Calibration!$C$2:$C$4,E26)</f>
        <v>1092.423218896017</v>
      </c>
      <c r="L26" s="2">
        <f>TREND(Calibration!$A$2:$A$4,Calibration!$D$2:$D$4,G26)</f>
        <v>609.97638283541653</v>
      </c>
    </row>
    <row r="27" spans="1:12" x14ac:dyDescent="0.25">
      <c r="A27">
        <v>125081</v>
      </c>
      <c r="B27">
        <v>14.83100033</v>
      </c>
      <c r="C27">
        <v>0.30659999999999998</v>
      </c>
      <c r="D27">
        <v>37.653999329999998</v>
      </c>
      <c r="E27">
        <v>0.33243999000000002</v>
      </c>
      <c r="F27">
        <v>37.283000950000002</v>
      </c>
      <c r="G27">
        <v>0.85159998999999997</v>
      </c>
      <c r="H27">
        <v>34.541999820000001</v>
      </c>
      <c r="J27" s="2">
        <f>TREND(Calibration!$A$2:$A$4,Calibration!$B$2:$B$4,C27)</f>
        <v>332.19434444753006</v>
      </c>
      <c r="K27" s="2">
        <f>TREND(Calibration!$A$2:$A$4,Calibration!$C$2:$C$4,E27)</f>
        <v>1078.9176040283758</v>
      </c>
      <c r="L27" s="2">
        <f>TREND(Calibration!$A$2:$A$4,Calibration!$D$2:$D$4,G27)</f>
        <v>616.42543431857359</v>
      </c>
    </row>
    <row r="28" spans="1:12" x14ac:dyDescent="0.25">
      <c r="A28">
        <v>130082</v>
      </c>
      <c r="B28">
        <v>14.817999840000001</v>
      </c>
      <c r="C28">
        <v>0.31302999999999997</v>
      </c>
      <c r="D28">
        <v>37.662998199999997</v>
      </c>
      <c r="E28">
        <v>0.32973000000000002</v>
      </c>
      <c r="F28">
        <v>37.314998629999998</v>
      </c>
      <c r="G28">
        <v>0.8538</v>
      </c>
      <c r="H28">
        <v>34.509998320000001</v>
      </c>
      <c r="J28" s="2">
        <f>TREND(Calibration!$A$2:$A$4,Calibration!$B$2:$B$4,C28)</f>
        <v>360.63104954852997</v>
      </c>
      <c r="K28" s="2">
        <f>TREND(Calibration!$A$2:$A$4,Calibration!$C$2:$C$4,E28)</f>
        <v>1057.7617322840267</v>
      </c>
      <c r="L28" s="2">
        <f>TREND(Calibration!$A$2:$A$4,Calibration!$D$2:$D$4,G28)</f>
        <v>617.98454932639345</v>
      </c>
    </row>
    <row r="29" spans="1:12" x14ac:dyDescent="0.25">
      <c r="A29">
        <v>135088</v>
      </c>
      <c r="B29">
        <v>14.809000019999999</v>
      </c>
      <c r="C29">
        <v>0.31448999</v>
      </c>
      <c r="D29">
        <v>37.646999360000002</v>
      </c>
      <c r="E29">
        <v>0.32719000999999998</v>
      </c>
      <c r="F29">
        <v>37.331001280000002</v>
      </c>
      <c r="G29">
        <v>0.85159998999999997</v>
      </c>
      <c r="H29">
        <v>34.497001650000001</v>
      </c>
      <c r="J29" s="2">
        <f>TREND(Calibration!$A$2:$A$4,Calibration!$B$2:$B$4,C29)</f>
        <v>367.08786215823579</v>
      </c>
      <c r="K29" s="2">
        <f>TREND(Calibration!$A$2:$A$4,Calibration!$C$2:$C$4,E29)</f>
        <v>1037.9329865425555</v>
      </c>
      <c r="L29" s="2">
        <f>TREND(Calibration!$A$2:$A$4,Calibration!$D$2:$D$4,G29)</f>
        <v>616.42543431857359</v>
      </c>
    </row>
    <row r="30" spans="1:12" x14ac:dyDescent="0.25">
      <c r="A30">
        <v>140115</v>
      </c>
      <c r="B30">
        <v>14.821999549999999</v>
      </c>
      <c r="C30">
        <v>0.31308001000000002</v>
      </c>
      <c r="D30">
        <v>37.638000490000003</v>
      </c>
      <c r="E30">
        <v>0.32795000000000002</v>
      </c>
      <c r="F30">
        <v>37.301998140000002</v>
      </c>
      <c r="G30">
        <v>0.85489999999999999</v>
      </c>
      <c r="H30">
        <v>34.533000950000002</v>
      </c>
      <c r="J30" s="2">
        <f>TREND(Calibration!$A$2:$A$4,Calibration!$B$2:$B$4,C30)</f>
        <v>360.85221900764373</v>
      </c>
      <c r="K30" s="2">
        <f>TREND(Calibration!$A$2:$A$4,Calibration!$C$2:$C$4,E30)</f>
        <v>1043.8659423715396</v>
      </c>
      <c r="L30" s="2">
        <f>TREND(Calibration!$A$2:$A$4,Calibration!$D$2:$D$4,G30)</f>
        <v>618.76410328687621</v>
      </c>
    </row>
    <row r="31" spans="1:12" x14ac:dyDescent="0.25">
      <c r="A31">
        <v>145113</v>
      </c>
      <c r="B31">
        <v>14.821999549999999</v>
      </c>
      <c r="C31">
        <v>0.30957001000000001</v>
      </c>
      <c r="D31">
        <v>37.694999690000003</v>
      </c>
      <c r="E31">
        <v>0.32745998999999998</v>
      </c>
      <c r="F31">
        <v>37.320999149999999</v>
      </c>
      <c r="G31">
        <v>0.84409999999999996</v>
      </c>
      <c r="H31">
        <v>34.474998470000003</v>
      </c>
      <c r="J31" s="2">
        <f>TREND(Calibration!$A$2:$A$4,Calibration!$B$2:$B$4,C31)</f>
        <v>345.32922757614915</v>
      </c>
      <c r="K31" s="2">
        <f>TREND(Calibration!$A$2:$A$4,Calibration!$C$2:$C$4,E31)</f>
        <v>1040.0406187675965</v>
      </c>
      <c r="L31" s="2">
        <f>TREND(Calibration!$A$2:$A$4,Calibration!$D$2:$D$4,G31)</f>
        <v>611.11030076577219</v>
      </c>
    </row>
    <row r="32" spans="1:12" x14ac:dyDescent="0.25">
      <c r="A32">
        <v>150091</v>
      </c>
      <c r="B32">
        <v>14.817999840000001</v>
      </c>
      <c r="C32">
        <v>0.30757001</v>
      </c>
      <c r="D32">
        <v>37.694999690000003</v>
      </c>
      <c r="E32">
        <v>0.33210999000000002</v>
      </c>
      <c r="F32">
        <v>37.318000789999999</v>
      </c>
      <c r="G32">
        <v>0.84519999999999995</v>
      </c>
      <c r="H32">
        <v>34.487998959999999</v>
      </c>
      <c r="J32" s="2">
        <f>TREND(Calibration!$A$2:$A$4,Calibration!$B$2:$B$4,C32)</f>
        <v>336.48421821347415</v>
      </c>
      <c r="K32" s="2">
        <f>TREND(Calibration!$A$2:$A$4,Calibration!$C$2:$C$4,E32)</f>
        <v>1076.3414182580834</v>
      </c>
      <c r="L32" s="2">
        <f>TREND(Calibration!$A$2:$A$4,Calibration!$D$2:$D$4,G32)</f>
        <v>611.88985472625507</v>
      </c>
    </row>
    <row r="33" spans="1:12" x14ac:dyDescent="0.25">
      <c r="A33">
        <v>155091</v>
      </c>
      <c r="B33">
        <v>14.78299999</v>
      </c>
      <c r="C33">
        <v>0.30768001</v>
      </c>
      <c r="D33">
        <v>37.701000209999997</v>
      </c>
      <c r="E33">
        <v>0.33238000000000001</v>
      </c>
      <c r="F33">
        <v>37.255001069999999</v>
      </c>
      <c r="G33">
        <v>0.83490001999999996</v>
      </c>
      <c r="H33">
        <v>34.515998840000002</v>
      </c>
      <c r="J33" s="2">
        <f>TREND(Calibration!$A$2:$A$4,Calibration!$B$2:$B$4,C33)</f>
        <v>336.97069372842134</v>
      </c>
      <c r="K33" s="2">
        <f>TREND(Calibration!$A$2:$A$4,Calibration!$C$2:$C$4,E33)</f>
        <v>1078.4492846818309</v>
      </c>
      <c r="L33" s="2">
        <f>TREND(Calibration!$A$2:$A$4,Calibration!$D$2:$D$4,G33)</f>
        <v>604.59040908816974</v>
      </c>
    </row>
    <row r="34" spans="1:12" x14ac:dyDescent="0.25">
      <c r="A34">
        <v>160082</v>
      </c>
      <c r="B34">
        <v>14.79599953</v>
      </c>
      <c r="C34">
        <v>0.30919001000000002</v>
      </c>
      <c r="D34">
        <v>37.638000490000003</v>
      </c>
      <c r="E34">
        <v>0.33114000999999998</v>
      </c>
      <c r="F34">
        <v>37.331001280000002</v>
      </c>
      <c r="G34">
        <v>0.84840000000000004</v>
      </c>
      <c r="H34">
        <v>34.504001619999997</v>
      </c>
      <c r="J34" s="2">
        <f>TREND(Calibration!$A$2:$A$4,Calibration!$B$2:$B$4,C34)</f>
        <v>343.64867579724091</v>
      </c>
      <c r="K34" s="2">
        <f>TREND(Calibration!$A$2:$A$4,Calibration!$C$2:$C$4,E34)</f>
        <v>1068.7691495506031</v>
      </c>
      <c r="L34" s="2">
        <f>TREND(Calibration!$A$2:$A$4,Calibration!$D$2:$D$4,G34)</f>
        <v>614.1576480658415</v>
      </c>
    </row>
    <row r="35" spans="1:12" x14ac:dyDescent="0.25">
      <c r="A35">
        <v>165083</v>
      </c>
      <c r="B35">
        <v>14.79899979</v>
      </c>
      <c r="C35">
        <v>0.30735001000000001</v>
      </c>
      <c r="D35">
        <v>37.673000340000002</v>
      </c>
      <c r="E35">
        <v>0.32822001000000001</v>
      </c>
      <c r="F35">
        <v>37.325000760000002</v>
      </c>
      <c r="G35">
        <v>0.85159998999999997</v>
      </c>
      <c r="H35">
        <v>34.493999479999999</v>
      </c>
      <c r="J35" s="2">
        <f>TREND(Calibration!$A$2:$A$4,Calibration!$B$2:$B$4,C35)</f>
        <v>335.51126718358</v>
      </c>
      <c r="K35" s="2">
        <f>TREND(Calibration!$A$2:$A$4,Calibration!$C$2:$C$4,E35)</f>
        <v>1045.9738087952871</v>
      </c>
      <c r="L35" s="2">
        <f>TREND(Calibration!$A$2:$A$4,Calibration!$D$2:$D$4,G35)</f>
        <v>616.42543431857359</v>
      </c>
    </row>
    <row r="36" spans="1:12" x14ac:dyDescent="0.25">
      <c r="A36">
        <v>170081</v>
      </c>
      <c r="B36">
        <v>14.77900028</v>
      </c>
      <c r="C36">
        <v>0.30903000000000003</v>
      </c>
      <c r="D36">
        <v>37.653999329999998</v>
      </c>
      <c r="E36">
        <v>0.32453999</v>
      </c>
      <c r="F36">
        <v>37.318000789999999</v>
      </c>
      <c r="G36">
        <v>0.84079999000000005</v>
      </c>
      <c r="H36">
        <v>34.438999180000003</v>
      </c>
      <c r="J36" s="2">
        <f>TREND(Calibration!$A$2:$A$4,Calibration!$B$2:$B$4,C36)</f>
        <v>342.9410308231802</v>
      </c>
      <c r="K36" s="2">
        <f>TREND(Calibration!$A$2:$A$4,Calibration!$C$2:$C$4,E36)</f>
        <v>1017.2452780122806</v>
      </c>
      <c r="L36" s="2">
        <f>TREND(Calibration!$A$2:$A$4,Calibration!$D$2:$D$4,G36)</f>
        <v>608.77163179746969</v>
      </c>
    </row>
    <row r="37" spans="1:12" x14ac:dyDescent="0.25">
      <c r="A37">
        <v>175082</v>
      </c>
      <c r="B37">
        <v>14.83100033</v>
      </c>
      <c r="C37">
        <v>0.30779001</v>
      </c>
      <c r="D37">
        <v>37.67599869</v>
      </c>
      <c r="E37">
        <v>0.32351999999999997</v>
      </c>
      <c r="F37">
        <v>37.292999270000003</v>
      </c>
      <c r="G37">
        <v>0.84079999000000005</v>
      </c>
      <c r="H37">
        <v>34.432998660000003</v>
      </c>
      <c r="J37" s="2">
        <f>TREND(Calibration!$A$2:$A$4,Calibration!$B$2:$B$4,C37)</f>
        <v>337.45716924336853</v>
      </c>
      <c r="K37" s="2">
        <f>TREND(Calibration!$A$2:$A$4,Calibration!$C$2:$C$4,E37)</f>
        <v>1009.2826000612479</v>
      </c>
      <c r="L37" s="2">
        <f>TREND(Calibration!$A$2:$A$4,Calibration!$D$2:$D$4,G37)</f>
        <v>608.77163179746969</v>
      </c>
    </row>
    <row r="38" spans="1:12" x14ac:dyDescent="0.25">
      <c r="A38">
        <v>180090</v>
      </c>
      <c r="B38">
        <v>14.82800007</v>
      </c>
      <c r="C38">
        <v>0.31134999000000002</v>
      </c>
      <c r="D38">
        <v>37.681999210000001</v>
      </c>
      <c r="E38">
        <v>0.32091998999999999</v>
      </c>
      <c r="F38">
        <v>37.255001069999999</v>
      </c>
      <c r="G38">
        <v>0.83380001999999998</v>
      </c>
      <c r="H38">
        <v>34.491001130000001</v>
      </c>
      <c r="J38" s="2">
        <f>TREND(Calibration!$A$2:$A$4,Calibration!$B$2:$B$4,C38)</f>
        <v>353.2011974588363</v>
      </c>
      <c r="K38" s="2">
        <f>TREND(Calibration!$A$2:$A$4,Calibration!$C$2:$C$4,E38)</f>
        <v>988.98530077452529</v>
      </c>
      <c r="L38" s="2">
        <f>TREND(Calibration!$A$2:$A$4,Calibration!$D$2:$D$4,G38)</f>
        <v>603.81085512768698</v>
      </c>
    </row>
    <row r="39" spans="1:12" x14ac:dyDescent="0.25">
      <c r="A39">
        <v>185082</v>
      </c>
      <c r="B39">
        <v>14.82800007</v>
      </c>
      <c r="C39">
        <v>0.30730000000000002</v>
      </c>
      <c r="D39">
        <v>37.64599991</v>
      </c>
      <c r="E39">
        <v>0.31686999999999999</v>
      </c>
      <c r="F39">
        <v>37.332000729999997</v>
      </c>
      <c r="G39">
        <v>0.84350002000000002</v>
      </c>
      <c r="H39">
        <v>34.505001069999999</v>
      </c>
      <c r="J39" s="2">
        <f>TREND(Calibration!$A$2:$A$4,Calibration!$B$2:$B$4,C39)</f>
        <v>335.29009772446648</v>
      </c>
      <c r="K39" s="2">
        <f>TREND(Calibration!$A$2:$A$4,Calibration!$C$2:$C$4,E39)</f>
        <v>957.36855347807909</v>
      </c>
      <c r="L39" s="2">
        <f>TREND(Calibration!$A$2:$A$4,Calibration!$D$2:$D$4,G39)</f>
        <v>610.68510368830823</v>
      </c>
    </row>
    <row r="40" spans="1:12" x14ac:dyDescent="0.25">
      <c r="A40">
        <v>190119</v>
      </c>
      <c r="B40">
        <v>14.786000250000001</v>
      </c>
      <c r="C40">
        <v>0.31032999999999999</v>
      </c>
      <c r="D40">
        <v>37.646999360000002</v>
      </c>
      <c r="E40">
        <v>0.31692000999999997</v>
      </c>
      <c r="F40">
        <v>37.273998259999999</v>
      </c>
      <c r="G40">
        <v>0.8387</v>
      </c>
      <c r="H40">
        <v>34.504001619999997</v>
      </c>
      <c r="J40" s="2">
        <f>TREND(Calibration!$A$2:$A$4,Calibration!$B$2:$B$4,C40)</f>
        <v>348.69028690891878</v>
      </c>
      <c r="K40" s="2">
        <f>TREND(Calibration!$A$2:$A$4,Calibration!$C$2:$C$4,E40)</f>
        <v>957.75896272163141</v>
      </c>
      <c r="L40" s="2">
        <f>TREND(Calibration!$A$2:$A$4,Calibration!$D$2:$D$4,G40)</f>
        <v>607.28339950522025</v>
      </c>
    </row>
    <row r="41" spans="1:12" x14ac:dyDescent="0.25">
      <c r="A41">
        <v>195090</v>
      </c>
      <c r="B41">
        <v>14.786000250000001</v>
      </c>
      <c r="C41">
        <v>0.30794999000000001</v>
      </c>
      <c r="D41">
        <v>37.634998320000001</v>
      </c>
      <c r="E41">
        <v>0.31859999999999999</v>
      </c>
      <c r="F41">
        <v>37.296001429999997</v>
      </c>
      <c r="G41">
        <v>0.83490001999999996</v>
      </c>
      <c r="H41">
        <v>34.548999790000003</v>
      </c>
      <c r="J41" s="2">
        <f>TREND(Calibration!$A$2:$A$4,Calibration!$B$2:$B$4,C41)</f>
        <v>338.16468154228892</v>
      </c>
      <c r="K41" s="2">
        <f>TREND(Calibration!$A$2:$A$4,Calibration!$C$2:$C$4,E41)</f>
        <v>970.87401221324922</v>
      </c>
      <c r="L41" s="2">
        <f>TREND(Calibration!$A$2:$A$4,Calibration!$D$2:$D$4,G41)</f>
        <v>604.59040908816974</v>
      </c>
    </row>
    <row r="42" spans="1:12" x14ac:dyDescent="0.25">
      <c r="A42">
        <v>200083</v>
      </c>
      <c r="B42">
        <v>14.772999759999999</v>
      </c>
      <c r="C42">
        <v>0.31053998999999999</v>
      </c>
      <c r="D42">
        <v>37.67599869</v>
      </c>
      <c r="E42">
        <v>0.31962001000000001</v>
      </c>
      <c r="F42">
        <v>37.333999630000001</v>
      </c>
      <c r="G42">
        <v>0.83490001999999996</v>
      </c>
      <c r="H42">
        <v>34.462001800000003</v>
      </c>
      <c r="J42" s="2">
        <f>TREND(Calibration!$A$2:$A$4,Calibration!$B$2:$B$4,C42)</f>
        <v>349.61896866695292</v>
      </c>
      <c r="K42" s="2">
        <f>TREND(Calibration!$A$2:$A$4,Calibration!$C$2:$C$4,E42)</f>
        <v>978.83684629675304</v>
      </c>
      <c r="L42" s="2">
        <f>TREND(Calibration!$A$2:$A$4,Calibration!$D$2:$D$4,G42)</f>
        <v>604.59040908816974</v>
      </c>
    </row>
    <row r="43" spans="1:12" x14ac:dyDescent="0.25">
      <c r="A43">
        <v>205081</v>
      </c>
      <c r="B43">
        <v>14.769000050000001</v>
      </c>
      <c r="C43">
        <v>0.30946001000000001</v>
      </c>
      <c r="D43">
        <v>37.673999790000003</v>
      </c>
      <c r="E43">
        <v>0.32491999999999999</v>
      </c>
      <c r="F43">
        <v>37.280998230000002</v>
      </c>
      <c r="G43">
        <v>0.82899999999999996</v>
      </c>
      <c r="H43">
        <v>34.490001679999999</v>
      </c>
      <c r="J43" s="2">
        <f>TREND(Calibration!$A$2:$A$4,Calibration!$B$2:$B$4,C43)</f>
        <v>344.84275206120196</v>
      </c>
      <c r="K43" s="2">
        <f>TREND(Calibration!$A$2:$A$4,Calibration!$C$2:$C$4,E43)</f>
        <v>1020.2118730261257</v>
      </c>
      <c r="L43" s="2">
        <f>TREND(Calibration!$A$2:$A$4,Calibration!$D$2:$D$4,G43)</f>
        <v>600.40915094459899</v>
      </c>
    </row>
    <row r="44" spans="1:12" x14ac:dyDescent="0.25">
      <c r="A44">
        <v>210225</v>
      </c>
      <c r="B44">
        <v>14.791000370000001</v>
      </c>
      <c r="C44">
        <v>0.31022</v>
      </c>
      <c r="D44">
        <v>37.685001370000002</v>
      </c>
      <c r="E44">
        <v>0.32497999</v>
      </c>
      <c r="F44">
        <v>37.311000819999997</v>
      </c>
      <c r="G44">
        <v>0.82249998999999996</v>
      </c>
      <c r="H44">
        <v>34.551998140000002</v>
      </c>
      <c r="J44" s="2">
        <f>TREND(Calibration!$A$2:$A$4,Calibration!$B$2:$B$4,C44)</f>
        <v>348.20381139397159</v>
      </c>
      <c r="K44" s="2">
        <f>TREND(Calibration!$A$2:$A$4,Calibration!$C$2:$C$4,E44)</f>
        <v>1020.6801923726705</v>
      </c>
      <c r="L44" s="2">
        <f>TREND(Calibration!$A$2:$A$4,Calibration!$D$2:$D$4,G44)</f>
        <v>595.80268863671006</v>
      </c>
    </row>
    <row r="45" spans="1:12" x14ac:dyDescent="0.25">
      <c r="A45">
        <v>215087</v>
      </c>
      <c r="B45">
        <v>14.76299953</v>
      </c>
      <c r="C45">
        <v>0.31108001000000002</v>
      </c>
      <c r="D45">
        <v>37.694000240000001</v>
      </c>
      <c r="E45">
        <v>0.31957000000000002</v>
      </c>
      <c r="F45">
        <v>37.291000369999999</v>
      </c>
      <c r="G45">
        <v>0.83060001999999999</v>
      </c>
      <c r="H45">
        <v>34.47000122</v>
      </c>
      <c r="J45" s="2">
        <f>TREND(Calibration!$A$2:$A$4,Calibration!$B$2:$B$4,C45)</f>
        <v>352.00720964496873</v>
      </c>
      <c r="K45" s="2">
        <f>TREND(Calibration!$A$2:$A$4,Calibration!$C$2:$C$4,E45)</f>
        <v>978.44643705320073</v>
      </c>
      <c r="L45" s="2">
        <f>TREND(Calibration!$A$2:$A$4,Calibration!$D$2:$D$4,G45)</f>
        <v>601.54306178810066</v>
      </c>
    </row>
    <row r="46" spans="1:12" x14ac:dyDescent="0.25">
      <c r="A46">
        <v>220109</v>
      </c>
      <c r="B46">
        <v>14.788999560000001</v>
      </c>
      <c r="C46">
        <v>0.31341001000000002</v>
      </c>
      <c r="D46">
        <v>37.665000919999997</v>
      </c>
      <c r="E46">
        <v>0.31648999</v>
      </c>
      <c r="F46">
        <v>37.275001529999997</v>
      </c>
      <c r="G46">
        <v>0.83539998999999998</v>
      </c>
      <c r="H46">
        <v>34.540000919999997</v>
      </c>
      <c r="J46" s="2">
        <f>TREND(Calibration!$A$2:$A$4,Calibration!$B$2:$B$4,C46)</f>
        <v>362.31164555248506</v>
      </c>
      <c r="K46" s="2">
        <f>TREND(Calibration!$A$2:$A$4,Calibration!$C$2:$C$4,E46)</f>
        <v>954.40195846423399</v>
      </c>
      <c r="L46" s="2">
        <f>TREND(Calibration!$A$2:$A$4,Calibration!$D$2:$D$4,G46)</f>
        <v>604.94473053691763</v>
      </c>
    </row>
    <row r="47" spans="1:12" x14ac:dyDescent="0.25">
      <c r="A47">
        <v>225090</v>
      </c>
      <c r="B47">
        <v>14.876000400000001</v>
      </c>
      <c r="C47">
        <v>0.31167999000000002</v>
      </c>
      <c r="D47">
        <v>37.665000919999997</v>
      </c>
      <c r="E47">
        <v>0.31459999</v>
      </c>
      <c r="F47">
        <v>37.334999080000003</v>
      </c>
      <c r="G47">
        <v>0.84619999000000001</v>
      </c>
      <c r="H47">
        <v>34.549999239999998</v>
      </c>
      <c r="J47" s="2">
        <f>TREND(Calibration!$A$2:$A$4,Calibration!$B$2:$B$4,C47)</f>
        <v>354.66062400367764</v>
      </c>
      <c r="K47" s="2">
        <f>TREND(Calibration!$A$2:$A$4,Calibration!$C$2:$C$4,E47)</f>
        <v>939.6474399616493</v>
      </c>
      <c r="L47" s="2">
        <f>TREND(Calibration!$A$2:$A$4,Calibration!$D$2:$D$4,G47)</f>
        <v>612.59853305802164</v>
      </c>
    </row>
    <row r="48" spans="1:12" x14ac:dyDescent="0.25">
      <c r="A48">
        <v>230146</v>
      </c>
      <c r="B48">
        <v>14.940999980000001</v>
      </c>
      <c r="C48">
        <v>0.30827000999999998</v>
      </c>
      <c r="D48">
        <v>37.687000269999999</v>
      </c>
      <c r="E48">
        <v>0.31211000999999999</v>
      </c>
      <c r="F48">
        <v>37.305999759999999</v>
      </c>
      <c r="G48">
        <v>0.84140002999999997</v>
      </c>
      <c r="H48">
        <v>34.563999180000003</v>
      </c>
      <c r="J48" s="2">
        <f>TREND(Calibration!$A$2:$A$4,Calibration!$B$2:$B$4,C48)</f>
        <v>339.57997149041034</v>
      </c>
      <c r="K48" s="2">
        <f>TREND(Calibration!$A$2:$A$4,Calibration!$C$2:$C$4,E48)</f>
        <v>920.2091034637308</v>
      </c>
      <c r="L48" s="2">
        <f>TREND(Calibration!$A$2:$A$4,Calibration!$D$2:$D$4,G48)</f>
        <v>609.19687139605878</v>
      </c>
    </row>
    <row r="49" spans="1:12" x14ac:dyDescent="0.25">
      <c r="A49">
        <v>235082</v>
      </c>
      <c r="B49">
        <v>14.98600006</v>
      </c>
      <c r="C49">
        <v>0.30794999000000001</v>
      </c>
      <c r="D49">
        <v>37.688999180000003</v>
      </c>
      <c r="E49">
        <v>0.31275999999999998</v>
      </c>
      <c r="F49">
        <v>37.313999180000003</v>
      </c>
      <c r="G49">
        <v>0.84249996999999999</v>
      </c>
      <c r="H49">
        <v>34.583999630000001</v>
      </c>
      <c r="J49" s="2">
        <f>TREND(Calibration!$A$2:$A$4,Calibration!$B$2:$B$4,C49)</f>
        <v>338.16468154228892</v>
      </c>
      <c r="K49" s="2">
        <f>TREND(Calibration!$A$2:$A$4,Calibration!$C$2:$C$4,E49)</f>
        <v>925.28333070261692</v>
      </c>
      <c r="L49" s="2">
        <f>TREND(Calibration!$A$2:$A$4,Calibration!$D$2:$D$4,G49)</f>
        <v>609.97638283541653</v>
      </c>
    </row>
    <row r="50" spans="1:12" x14ac:dyDescent="0.25">
      <c r="A50">
        <v>240082</v>
      </c>
      <c r="B50">
        <v>15.04399967</v>
      </c>
      <c r="C50">
        <v>0.308</v>
      </c>
      <c r="D50">
        <v>37.726001740000001</v>
      </c>
      <c r="E50">
        <v>0.31481000999999997</v>
      </c>
      <c r="F50">
        <v>37.337001800000003</v>
      </c>
      <c r="G50">
        <v>0.83649998999999997</v>
      </c>
      <c r="H50">
        <v>34.59500122</v>
      </c>
      <c r="J50" s="2">
        <f>TREND(Calibration!$A$2:$A$4,Calibration!$B$2:$B$4,C50)</f>
        <v>338.38585100140244</v>
      </c>
      <c r="K50" s="2">
        <f>TREND(Calibration!$A$2:$A$4,Calibration!$C$2:$C$4,E50)</f>
        <v>941.28698703885198</v>
      </c>
      <c r="L50" s="2">
        <f>TREND(Calibration!$A$2:$A$4,Calibration!$D$2:$D$4,G50)</f>
        <v>605.72428449740039</v>
      </c>
    </row>
    <row r="51" spans="1:12" x14ac:dyDescent="0.25">
      <c r="A51">
        <v>245081</v>
      </c>
      <c r="B51">
        <v>15.0340004</v>
      </c>
      <c r="C51">
        <v>0.30789</v>
      </c>
      <c r="D51">
        <v>37.696998600000001</v>
      </c>
      <c r="E51">
        <v>0.31448999</v>
      </c>
      <c r="F51">
        <v>37.366001130000001</v>
      </c>
      <c r="G51">
        <v>0.85060000000000002</v>
      </c>
      <c r="H51">
        <v>34.583000179999999</v>
      </c>
      <c r="J51" s="2">
        <f>TREND(Calibration!$A$2:$A$4,Calibration!$B$2:$B$4,C51)</f>
        <v>337.89937548645548</v>
      </c>
      <c r="K51" s="2">
        <f>TREND(Calibration!$A$2:$A$4,Calibration!$C$2:$C$4,E51)</f>
        <v>938.7887113715517</v>
      </c>
      <c r="L51" s="2">
        <f>TREND(Calibration!$A$2:$A$4,Calibration!$D$2:$D$4,G51)</f>
        <v>615.71675598680702</v>
      </c>
    </row>
    <row r="52" spans="1:12" x14ac:dyDescent="0.25">
      <c r="A52">
        <v>250166</v>
      </c>
      <c r="B52">
        <v>15.02099991</v>
      </c>
      <c r="C52">
        <v>0.30897998999999998</v>
      </c>
      <c r="D52">
        <v>37.726001740000001</v>
      </c>
      <c r="E52">
        <v>0.31492000999999997</v>
      </c>
      <c r="F52">
        <v>37.337001800000003</v>
      </c>
      <c r="G52">
        <v>0.84249996999999999</v>
      </c>
      <c r="H52">
        <v>34.602001190000003</v>
      </c>
      <c r="J52" s="2">
        <f>TREND(Calibration!$A$2:$A$4,Calibration!$B$2:$B$4,C52)</f>
        <v>342.71986136406645</v>
      </c>
      <c r="K52" s="2">
        <f>TREND(Calibration!$A$2:$A$4,Calibration!$C$2:$C$4,E52)</f>
        <v>942.14571562894912</v>
      </c>
      <c r="L52" s="2">
        <f>TREND(Calibration!$A$2:$A$4,Calibration!$D$2:$D$4,G52)</f>
        <v>609.97638283541653</v>
      </c>
    </row>
    <row r="53" spans="1:12" x14ac:dyDescent="0.25">
      <c r="A53">
        <v>255099</v>
      </c>
      <c r="B53">
        <v>15.053000450000001</v>
      </c>
      <c r="C53">
        <v>0.30838000999999998</v>
      </c>
      <c r="D53">
        <v>37.731998439999998</v>
      </c>
      <c r="E53">
        <v>0.31426999</v>
      </c>
      <c r="F53">
        <v>37.346000670000002</v>
      </c>
      <c r="G53">
        <v>0.84079999000000005</v>
      </c>
      <c r="H53">
        <v>34.618999479999999</v>
      </c>
      <c r="J53" s="2">
        <f>TREND(Calibration!$A$2:$A$4,Calibration!$B$2:$B$4,C53)</f>
        <v>340.06644700535753</v>
      </c>
      <c r="K53" s="2">
        <f>TREND(Calibration!$A$2:$A$4,Calibration!$C$2:$C$4,E53)</f>
        <v>937.07125419135696</v>
      </c>
      <c r="L53" s="2">
        <f>TREND(Calibration!$A$2:$A$4,Calibration!$D$2:$D$4,G53)</f>
        <v>608.77163179746969</v>
      </c>
    </row>
    <row r="54" spans="1:12" x14ac:dyDescent="0.25">
      <c r="A54">
        <v>260081</v>
      </c>
      <c r="B54">
        <v>15.04399967</v>
      </c>
      <c r="C54">
        <v>0.30632999999999999</v>
      </c>
      <c r="D54">
        <v>37.719001769999998</v>
      </c>
      <c r="E54">
        <v>0.31551998999999997</v>
      </c>
      <c r="F54">
        <v>37.387001040000001</v>
      </c>
      <c r="G54">
        <v>0.84950000000000003</v>
      </c>
      <c r="H54">
        <v>34.551998140000002</v>
      </c>
      <c r="J54" s="2">
        <f>TREND(Calibration!$A$2:$A$4,Calibration!$B$2:$B$4,C54)</f>
        <v>331.00026818356901</v>
      </c>
      <c r="K54" s="2">
        <f>TREND(Calibration!$A$2:$A$4,Calibration!$C$2:$C$4,E54)</f>
        <v>946.82953362428293</v>
      </c>
      <c r="L54" s="2">
        <f>TREND(Calibration!$A$2:$A$4,Calibration!$D$2:$D$4,G54)</f>
        <v>614.93720202632426</v>
      </c>
    </row>
    <row r="55" spans="1:12" x14ac:dyDescent="0.25">
      <c r="A55">
        <v>265082</v>
      </c>
      <c r="B55">
        <v>15.057000159999999</v>
      </c>
      <c r="C55">
        <v>0.31038000999999998</v>
      </c>
      <c r="D55">
        <v>37.748001100000003</v>
      </c>
      <c r="E55">
        <v>0.32556998999999998</v>
      </c>
      <c r="F55">
        <v>37.370998380000003</v>
      </c>
      <c r="G55">
        <v>0.84680003000000004</v>
      </c>
      <c r="H55">
        <v>34.562000269999999</v>
      </c>
      <c r="J55" s="2">
        <f>TREND(Calibration!$A$2:$A$4,Calibration!$B$2:$B$4,C55)</f>
        <v>348.91145636803253</v>
      </c>
      <c r="K55" s="2">
        <f>TREND(Calibration!$A$2:$A$4,Calibration!$C$2:$C$4,E55)</f>
        <v>1025.2861002650118</v>
      </c>
      <c r="L55" s="2">
        <f>TREND(Calibration!$A$2:$A$4,Calibration!$D$2:$D$4,G55)</f>
        <v>613.02377265661084</v>
      </c>
    </row>
    <row r="56" spans="1:12" x14ac:dyDescent="0.25">
      <c r="A56">
        <v>270088</v>
      </c>
      <c r="B56">
        <v>15.039999959999999</v>
      </c>
      <c r="C56">
        <v>0.30925000000000002</v>
      </c>
      <c r="D56">
        <v>37.762001040000001</v>
      </c>
      <c r="E56">
        <v>0.32627001</v>
      </c>
      <c r="F56">
        <v>37.316001890000003</v>
      </c>
      <c r="G56">
        <v>0.83600003000000001</v>
      </c>
      <c r="H56">
        <v>34.573001859999998</v>
      </c>
      <c r="J56" s="2">
        <f>TREND(Calibration!$A$2:$A$4,Calibration!$B$2:$B$4,C56)</f>
        <v>343.91398185307457</v>
      </c>
      <c r="K56" s="2">
        <f>TREND(Calibration!$A$2:$A$4,Calibration!$C$2:$C$4,E56)</f>
        <v>1030.7508928799218</v>
      </c>
      <c r="L56" s="2">
        <f>TREND(Calibration!$A$2:$A$4,Calibration!$D$2:$D$4,G56)</f>
        <v>605.36997013550683</v>
      </c>
    </row>
    <row r="57" spans="1:12" x14ac:dyDescent="0.25">
      <c r="A57">
        <v>275082</v>
      </c>
      <c r="B57">
        <v>15.15999985</v>
      </c>
      <c r="C57">
        <v>0.30746001000000001</v>
      </c>
      <c r="D57">
        <v>37.757999419999997</v>
      </c>
      <c r="E57">
        <v>0.32422000000000001</v>
      </c>
      <c r="F57">
        <v>37.405998230000002</v>
      </c>
      <c r="G57">
        <v>0.85270000000000001</v>
      </c>
      <c r="H57">
        <v>34.563999180000003</v>
      </c>
      <c r="J57" s="2">
        <f>TREND(Calibration!$A$2:$A$4,Calibration!$B$2:$B$4,C57)</f>
        <v>335.99774269852719</v>
      </c>
      <c r="K57" s="2">
        <f>TREND(Calibration!$A$2:$A$4,Calibration!$C$2:$C$4,E57)</f>
        <v>1014.7472365436868</v>
      </c>
      <c r="L57" s="2">
        <f>TREND(Calibration!$A$2:$A$4,Calibration!$D$2:$D$4,G57)</f>
        <v>617.20499536591058</v>
      </c>
    </row>
    <row r="58" spans="1:12" x14ac:dyDescent="0.25">
      <c r="A58">
        <v>280088</v>
      </c>
      <c r="B58">
        <v>15.147999759999999</v>
      </c>
      <c r="C58">
        <v>0.30713998999999997</v>
      </c>
      <c r="D58">
        <v>37.737998959999999</v>
      </c>
      <c r="E58">
        <v>0.31968001000000001</v>
      </c>
      <c r="F58">
        <v>37.317001339999997</v>
      </c>
      <c r="G58">
        <v>0.84140002999999997</v>
      </c>
      <c r="H58">
        <v>34.548999790000003</v>
      </c>
      <c r="J58" s="2">
        <f>TREND(Calibration!$A$2:$A$4,Calibration!$B$2:$B$4,C58)</f>
        <v>334.58245275040531</v>
      </c>
      <c r="K58" s="2">
        <f>TREND(Calibration!$A$2:$A$4,Calibration!$C$2:$C$4,E58)</f>
        <v>979.30524370953367</v>
      </c>
      <c r="L58" s="2">
        <f>TREND(Calibration!$A$2:$A$4,Calibration!$D$2:$D$4,G58)</f>
        <v>609.19687139605878</v>
      </c>
    </row>
    <row r="59" spans="1:12" x14ac:dyDescent="0.25">
      <c r="A59">
        <v>285287</v>
      </c>
      <c r="B59">
        <v>15.170000079999999</v>
      </c>
      <c r="C59">
        <v>0.31308001000000002</v>
      </c>
      <c r="D59">
        <v>37.775001529999997</v>
      </c>
      <c r="E59">
        <v>0.31729998999999998</v>
      </c>
      <c r="F59">
        <v>37.35400009</v>
      </c>
      <c r="G59">
        <v>0.84140002999999997</v>
      </c>
      <c r="H59">
        <v>34.578998570000003</v>
      </c>
      <c r="J59" s="2">
        <f>TREND(Calibration!$A$2:$A$4,Calibration!$B$2:$B$4,C59)</f>
        <v>360.85221900764373</v>
      </c>
      <c r="K59" s="2">
        <f>TREND(Calibration!$A$2:$A$4,Calibration!$C$2:$C$4,E59)</f>
        <v>960.72532353677047</v>
      </c>
      <c r="L59" s="2">
        <f>TREND(Calibration!$A$2:$A$4,Calibration!$D$2:$D$4,G59)</f>
        <v>609.19687139605878</v>
      </c>
    </row>
    <row r="60" spans="1:12" x14ac:dyDescent="0.25">
      <c r="A60">
        <v>290113</v>
      </c>
      <c r="B60">
        <v>15.178999900000001</v>
      </c>
      <c r="C60">
        <v>0.30768001</v>
      </c>
      <c r="D60">
        <v>37.726001740000001</v>
      </c>
      <c r="E60">
        <v>0.33345999999999998</v>
      </c>
      <c r="F60">
        <v>37.381000520000001</v>
      </c>
      <c r="G60">
        <v>0.84680003000000004</v>
      </c>
      <c r="H60">
        <v>34.5929985</v>
      </c>
      <c r="J60" s="2">
        <f>TREND(Calibration!$A$2:$A$4,Calibration!$B$2:$B$4,C60)</f>
        <v>336.97069372842134</v>
      </c>
      <c r="K60" s="2">
        <f>TREND(Calibration!$A$2:$A$4,Calibration!$C$2:$C$4,E60)</f>
        <v>1086.8804381118791</v>
      </c>
      <c r="L60" s="2">
        <f>TREND(Calibration!$A$2:$A$4,Calibration!$D$2:$D$4,G60)</f>
        <v>613.02377265661084</v>
      </c>
    </row>
    <row r="61" spans="1:12" x14ac:dyDescent="0.25">
      <c r="A61">
        <v>295090</v>
      </c>
      <c r="B61">
        <v>15.12100029</v>
      </c>
      <c r="C61">
        <v>0.30880999999999997</v>
      </c>
      <c r="D61">
        <v>37.763999939999998</v>
      </c>
      <c r="E61">
        <v>0.33676001</v>
      </c>
      <c r="F61">
        <v>37.388999939999998</v>
      </c>
      <c r="G61">
        <v>0.84729999</v>
      </c>
      <c r="H61">
        <v>34.513999939999998</v>
      </c>
      <c r="J61" s="2">
        <f>TREND(Calibration!$A$2:$A$4,Calibration!$B$2:$B$4,C61)</f>
        <v>341.96807979328582</v>
      </c>
      <c r="K61" s="2">
        <f>TREND(Calibration!$A$2:$A$4,Calibration!$C$2:$C$4,E61)</f>
        <v>1112.6423738810402</v>
      </c>
      <c r="L61" s="2">
        <f>TREND(Calibration!$A$2:$A$4,Calibration!$D$2:$D$4,G61)</f>
        <v>613.3780870185044</v>
      </c>
    </row>
    <row r="62" spans="1:12" x14ac:dyDescent="0.25">
      <c r="A62">
        <v>300082</v>
      </c>
      <c r="B62">
        <v>15.07499981</v>
      </c>
      <c r="C62">
        <v>0.30768001</v>
      </c>
      <c r="D62">
        <v>37.766998289999997</v>
      </c>
      <c r="E62">
        <v>0.33713999</v>
      </c>
      <c r="F62">
        <v>37.332000729999997</v>
      </c>
      <c r="G62">
        <v>0.84350002000000002</v>
      </c>
      <c r="H62">
        <v>34.539001460000001</v>
      </c>
      <c r="J62" s="2">
        <f>TREND(Calibration!$A$2:$A$4,Calibration!$B$2:$B$4,C62)</f>
        <v>336.97069372842134</v>
      </c>
      <c r="K62" s="2">
        <f>TREND(Calibration!$A$2:$A$4,Calibration!$C$2:$C$4,E62)</f>
        <v>1115.6087346961792</v>
      </c>
      <c r="L62" s="2">
        <f>TREND(Calibration!$A$2:$A$4,Calibration!$D$2:$D$4,G62)</f>
        <v>610.68510368830823</v>
      </c>
    </row>
    <row r="63" spans="1:12" x14ac:dyDescent="0.25">
      <c r="A63">
        <v>305082</v>
      </c>
      <c r="B63">
        <v>15.038999560000001</v>
      </c>
      <c r="C63">
        <v>0.30741000000000002</v>
      </c>
      <c r="D63">
        <v>37.766998289999997</v>
      </c>
      <c r="E63">
        <v>0.33210999000000002</v>
      </c>
      <c r="F63">
        <v>37.351001740000001</v>
      </c>
      <c r="G63">
        <v>0.84729999</v>
      </c>
      <c r="H63">
        <v>34.516998289999997</v>
      </c>
      <c r="J63" s="2">
        <f>TREND(Calibration!$A$2:$A$4,Calibration!$B$2:$B$4,C63)</f>
        <v>335.77657323941344</v>
      </c>
      <c r="K63" s="2">
        <f>TREND(Calibration!$A$2:$A$4,Calibration!$C$2:$C$4,E63)</f>
        <v>1076.3414182580834</v>
      </c>
      <c r="L63" s="2">
        <f>TREND(Calibration!$A$2:$A$4,Calibration!$D$2:$D$4,G63)</f>
        <v>613.3780870185044</v>
      </c>
    </row>
    <row r="64" spans="1:12" x14ac:dyDescent="0.25">
      <c r="A64">
        <v>310088</v>
      </c>
      <c r="B64">
        <v>15.04599953</v>
      </c>
      <c r="C64">
        <v>0.31</v>
      </c>
      <c r="D64">
        <v>37.759998320000001</v>
      </c>
      <c r="E64">
        <v>0.33145999999999998</v>
      </c>
      <c r="F64">
        <v>37.373001100000003</v>
      </c>
      <c r="G64">
        <v>0.85970002000000001</v>
      </c>
      <c r="H64">
        <v>34.555999759999999</v>
      </c>
      <c r="J64" s="2">
        <f>TREND(Calibration!$A$2:$A$4,Calibration!$B$2:$B$4,C64)</f>
        <v>347.23086036407744</v>
      </c>
      <c r="K64" s="2">
        <f>TREND(Calibration!$A$2:$A$4,Calibration!$C$2:$C$4,E64)</f>
        <v>1071.2671910191964</v>
      </c>
      <c r="L64" s="2">
        <f>TREND(Calibration!$A$2:$A$4,Calibration!$D$2:$D$4,G64)</f>
        <v>622.16580746996419</v>
      </c>
    </row>
    <row r="65" spans="1:12" x14ac:dyDescent="0.25">
      <c r="A65">
        <v>315082</v>
      </c>
      <c r="B65">
        <v>15.001000400000001</v>
      </c>
      <c r="C65">
        <v>0.30768001</v>
      </c>
      <c r="D65">
        <v>37.748001100000003</v>
      </c>
      <c r="E65">
        <v>0.33334999999999998</v>
      </c>
      <c r="F65">
        <v>37.379001619999997</v>
      </c>
      <c r="G65">
        <v>0.84409999999999996</v>
      </c>
      <c r="H65">
        <v>34.48500061</v>
      </c>
      <c r="J65" s="2">
        <f>TREND(Calibration!$A$2:$A$4,Calibration!$B$2:$B$4,C65)</f>
        <v>336.97069372842134</v>
      </c>
      <c r="K65" s="2">
        <f>TREND(Calibration!$A$2:$A$4,Calibration!$C$2:$C$4,E65)</f>
        <v>1086.0217095217815</v>
      </c>
      <c r="L65" s="2">
        <f>TREND(Calibration!$A$2:$A$4,Calibration!$D$2:$D$4,G65)</f>
        <v>611.11030076577219</v>
      </c>
    </row>
    <row r="66" spans="1:12" x14ac:dyDescent="0.25">
      <c r="A66">
        <v>320182</v>
      </c>
      <c r="B66">
        <v>14.96800041</v>
      </c>
      <c r="C66">
        <v>0.31032999999999999</v>
      </c>
      <c r="D66">
        <v>37.772998809999997</v>
      </c>
      <c r="E66">
        <v>0.33243999000000002</v>
      </c>
      <c r="F66">
        <v>37.382999419999997</v>
      </c>
      <c r="G66">
        <v>0.85110003000000001</v>
      </c>
      <c r="H66">
        <v>34.513999939999998</v>
      </c>
      <c r="J66" s="2">
        <f>TREND(Calibration!$A$2:$A$4,Calibration!$B$2:$B$4,C66)</f>
        <v>348.69028690891878</v>
      </c>
      <c r="K66" s="2">
        <f>TREND(Calibration!$A$2:$A$4,Calibration!$C$2:$C$4,E66)</f>
        <v>1078.9176040283758</v>
      </c>
      <c r="L66" s="2">
        <f>TREND(Calibration!$A$2:$A$4,Calibration!$D$2:$D$4,G66)</f>
        <v>616.07111995668004</v>
      </c>
    </row>
    <row r="67" spans="1:12" x14ac:dyDescent="0.25">
      <c r="A67">
        <v>325144</v>
      </c>
      <c r="B67">
        <v>14.96500015</v>
      </c>
      <c r="C67">
        <v>0.31097998999999998</v>
      </c>
      <c r="D67">
        <v>37.73500061</v>
      </c>
      <c r="E67">
        <v>0.32589998999999997</v>
      </c>
      <c r="F67">
        <v>37.391998289999997</v>
      </c>
      <c r="G67">
        <v>0.85650002999999997</v>
      </c>
      <c r="H67">
        <v>34.500999450000002</v>
      </c>
      <c r="J67" s="2">
        <f>TREND(Calibration!$A$2:$A$4,Calibration!$B$2:$B$4,C67)</f>
        <v>351.56487072674122</v>
      </c>
      <c r="K67" s="2">
        <f>TREND(Calibration!$A$2:$A$4,Calibration!$C$2:$C$4,E67)</f>
        <v>1027.8622860353041</v>
      </c>
      <c r="L67" s="2">
        <f>TREND(Calibration!$A$2:$A$4,Calibration!$D$2:$D$4,G67)</f>
        <v>619.89802121723199</v>
      </c>
    </row>
    <row r="68" spans="1:12" x14ac:dyDescent="0.25">
      <c r="A68">
        <v>330086</v>
      </c>
      <c r="B68">
        <v>14.94200039</v>
      </c>
      <c r="C68">
        <v>0.30816999</v>
      </c>
      <c r="D68">
        <v>37.73500061</v>
      </c>
      <c r="E68">
        <v>0.32157001000000002</v>
      </c>
      <c r="F68">
        <v>37.388999939999998</v>
      </c>
      <c r="G68">
        <v>0.86240000000000006</v>
      </c>
      <c r="H68">
        <v>34.5359993</v>
      </c>
      <c r="J68" s="2">
        <f>TREND(Calibration!$A$2:$A$4,Calibration!$B$2:$B$4,C68)</f>
        <v>339.13763257218307</v>
      </c>
      <c r="K68" s="2">
        <f>TREND(Calibration!$A$2:$A$4,Calibration!$C$2:$C$4,E68)</f>
        <v>994.05976221211836</v>
      </c>
      <c r="L68" s="2">
        <f>TREND(Calibration!$A$2:$A$4,Calibration!$D$2:$D$4,G68)</f>
        <v>624.07924392653183</v>
      </c>
    </row>
    <row r="69" spans="1:12" x14ac:dyDescent="0.25">
      <c r="A69">
        <v>335082</v>
      </c>
      <c r="B69">
        <v>14.93599987</v>
      </c>
      <c r="C69">
        <v>0.30972999000000001</v>
      </c>
      <c r="D69">
        <v>37.748001100000003</v>
      </c>
      <c r="E69">
        <v>0.31957000000000002</v>
      </c>
      <c r="F69">
        <v>37.351001740000001</v>
      </c>
      <c r="G69">
        <v>0.84729999</v>
      </c>
      <c r="H69">
        <v>34.469001769999998</v>
      </c>
      <c r="J69" s="2">
        <f>TREND(Calibration!$A$2:$A$4,Calibration!$B$2:$B$4,C69)</f>
        <v>346.03673987506954</v>
      </c>
      <c r="K69" s="2">
        <f>TREND(Calibration!$A$2:$A$4,Calibration!$C$2:$C$4,E69)</f>
        <v>978.44643705320073</v>
      </c>
      <c r="L69" s="2">
        <f>TREND(Calibration!$A$2:$A$4,Calibration!$D$2:$D$4,G69)</f>
        <v>613.3780870185044</v>
      </c>
    </row>
    <row r="70" spans="1:12" x14ac:dyDescent="0.25">
      <c r="A70">
        <v>340082</v>
      </c>
      <c r="B70">
        <v>14.94499969</v>
      </c>
      <c r="C70">
        <v>0.31200000999999999</v>
      </c>
      <c r="D70">
        <v>37.776000979999999</v>
      </c>
      <c r="E70">
        <v>0.31887000999999998</v>
      </c>
      <c r="F70">
        <v>37.382999419999997</v>
      </c>
      <c r="G70">
        <v>0.85159998999999997</v>
      </c>
      <c r="H70">
        <v>34.462001800000003</v>
      </c>
      <c r="J70" s="2">
        <f>TREND(Calibration!$A$2:$A$4,Calibration!$B$2:$B$4,C70)</f>
        <v>356.07591395179929</v>
      </c>
      <c r="K70" s="2">
        <f>TREND(Calibration!$A$2:$A$4,Calibration!$C$2:$C$4,E70)</f>
        <v>972.98187863699673</v>
      </c>
      <c r="L70" s="2">
        <f>TREND(Calibration!$A$2:$A$4,Calibration!$D$2:$D$4,G70)</f>
        <v>616.42543431857359</v>
      </c>
    </row>
    <row r="71" spans="1:12" x14ac:dyDescent="0.25">
      <c r="A71">
        <v>345090</v>
      </c>
      <c r="B71">
        <v>14.949000359999999</v>
      </c>
      <c r="C71">
        <v>0.31060000999999998</v>
      </c>
      <c r="D71">
        <v>37.801998140000002</v>
      </c>
      <c r="E71">
        <v>0.33107998999999999</v>
      </c>
      <c r="F71">
        <v>37.347999569999999</v>
      </c>
      <c r="G71">
        <v>0.84840000000000004</v>
      </c>
      <c r="H71">
        <v>34.443000789999999</v>
      </c>
      <c r="J71" s="2">
        <f>TREND(Calibration!$A$2:$A$4,Calibration!$B$2:$B$4,C71)</f>
        <v>349.88440739792668</v>
      </c>
      <c r="K71" s="2">
        <f>TREND(Calibration!$A$2:$A$4,Calibration!$C$2:$C$4,E71)</f>
        <v>1068.3005960053517</v>
      </c>
      <c r="L71" s="2">
        <f>TREND(Calibration!$A$2:$A$4,Calibration!$D$2:$D$4,G71)</f>
        <v>614.1576480658415</v>
      </c>
    </row>
    <row r="72" spans="1:12" x14ac:dyDescent="0.25">
      <c r="A72">
        <v>350135</v>
      </c>
      <c r="B72">
        <v>14.96800041</v>
      </c>
      <c r="C72">
        <v>0.31119001000000002</v>
      </c>
      <c r="D72">
        <v>37.817001339999997</v>
      </c>
      <c r="E72">
        <v>0.33044001000000001</v>
      </c>
      <c r="F72">
        <v>37.312999730000001</v>
      </c>
      <c r="G72">
        <v>0.83490001999999996</v>
      </c>
      <c r="H72">
        <v>34.472000119999997</v>
      </c>
      <c r="J72" s="2">
        <f>TREND(Calibration!$A$2:$A$4,Calibration!$B$2:$B$4,C72)</f>
        <v>352.49368515991591</v>
      </c>
      <c r="K72" s="2">
        <f>TREND(Calibration!$A$2:$A$4,Calibration!$C$2:$C$4,E72)</f>
        <v>1063.3045130681642</v>
      </c>
      <c r="L72" s="2">
        <f>TREND(Calibration!$A$2:$A$4,Calibration!$D$2:$D$4,G72)</f>
        <v>604.59040908816974</v>
      </c>
    </row>
    <row r="73" spans="1:12" x14ac:dyDescent="0.25">
      <c r="A73">
        <v>355082</v>
      </c>
      <c r="B73">
        <v>15.01399994</v>
      </c>
      <c r="C73">
        <v>0.31053998999999999</v>
      </c>
      <c r="D73">
        <v>37.763999939999998</v>
      </c>
      <c r="E73">
        <v>0.32708000999999998</v>
      </c>
      <c r="F73">
        <v>37.321998600000001</v>
      </c>
      <c r="G73">
        <v>0.83710002999999999</v>
      </c>
      <c r="H73">
        <v>34.472000119999997</v>
      </c>
      <c r="J73" s="2">
        <f>TREND(Calibration!$A$2:$A$4,Calibration!$B$2:$B$4,C73)</f>
        <v>349.61896866695292</v>
      </c>
      <c r="K73" s="2">
        <f>TREND(Calibration!$A$2:$A$4,Calibration!$C$2:$C$4,E73)</f>
        <v>1037.0742579524579</v>
      </c>
      <c r="L73" s="2">
        <f>TREND(Calibration!$A$2:$A$4,Calibration!$D$2:$D$4,G73)</f>
        <v>606.14952409598959</v>
      </c>
    </row>
    <row r="74" spans="1:12" x14ac:dyDescent="0.25">
      <c r="A74">
        <v>360146</v>
      </c>
      <c r="B74">
        <v>15.02000046</v>
      </c>
      <c r="C74">
        <v>0.31086998999999998</v>
      </c>
      <c r="D74">
        <v>37.813999180000003</v>
      </c>
      <c r="E74">
        <v>0.32280998999999999</v>
      </c>
      <c r="F74">
        <v>37.34500122</v>
      </c>
      <c r="G74">
        <v>0.83649998999999997</v>
      </c>
      <c r="H74">
        <v>34.555999759999999</v>
      </c>
      <c r="J74" s="2">
        <f>TREND(Calibration!$A$2:$A$4,Calibration!$B$2:$B$4,C74)</f>
        <v>351.07839521179426</v>
      </c>
      <c r="K74" s="2">
        <f>TREND(Calibration!$A$2:$A$4,Calibration!$C$2:$C$4,E74)</f>
        <v>1003.7398192771104</v>
      </c>
      <c r="L74" s="2">
        <f>TREND(Calibration!$A$2:$A$4,Calibration!$D$2:$D$4,G74)</f>
        <v>605.72428449740039</v>
      </c>
    </row>
    <row r="75" spans="1:12" x14ac:dyDescent="0.25">
      <c r="A75">
        <v>365225</v>
      </c>
      <c r="B75">
        <v>14.99100018</v>
      </c>
      <c r="C75">
        <v>0.31080999999999998</v>
      </c>
      <c r="D75">
        <v>37.83000183</v>
      </c>
      <c r="E75">
        <v>0.31697999999999998</v>
      </c>
      <c r="F75">
        <v>37.356998439999998</v>
      </c>
      <c r="G75">
        <v>0.83060001999999999</v>
      </c>
      <c r="H75">
        <v>34.462001800000003</v>
      </c>
      <c r="J75" s="2">
        <f>TREND(Calibration!$A$2:$A$4,Calibration!$B$2:$B$4,C75)</f>
        <v>350.8130891559606</v>
      </c>
      <c r="K75" s="2">
        <f>TREND(Calibration!$A$2:$A$4,Calibration!$C$2:$C$4,E75)</f>
        <v>958.22728206817669</v>
      </c>
      <c r="L75" s="2">
        <f>TREND(Calibration!$A$2:$A$4,Calibration!$D$2:$D$4,G75)</f>
        <v>601.54306178810066</v>
      </c>
    </row>
    <row r="76" spans="1:12" x14ac:dyDescent="0.25">
      <c r="A76">
        <v>370085</v>
      </c>
      <c r="B76">
        <v>14.94200039</v>
      </c>
      <c r="C76">
        <v>0.31</v>
      </c>
      <c r="D76">
        <v>37.784000399999996</v>
      </c>
      <c r="E76">
        <v>0.31437999</v>
      </c>
      <c r="F76">
        <v>37.355998990000003</v>
      </c>
      <c r="G76">
        <v>0.84030002000000004</v>
      </c>
      <c r="H76">
        <v>34.431999210000001</v>
      </c>
      <c r="J76" s="2">
        <f>TREND(Calibration!$A$2:$A$4,Calibration!$B$2:$B$4,C76)</f>
        <v>347.23086036407744</v>
      </c>
      <c r="K76" s="2">
        <f>TREND(Calibration!$A$2:$A$4,Calibration!$C$2:$C$4,E76)</f>
        <v>937.9299827814541</v>
      </c>
      <c r="L76" s="2">
        <f>TREND(Calibration!$A$2:$A$4,Calibration!$D$2:$D$4,G76)</f>
        <v>608.4173103487218</v>
      </c>
    </row>
    <row r="77" spans="1:12" x14ac:dyDescent="0.25">
      <c r="A77">
        <v>375138</v>
      </c>
      <c r="B77">
        <v>14.93599987</v>
      </c>
      <c r="C77">
        <v>0.31022</v>
      </c>
      <c r="D77">
        <v>37.751998899999997</v>
      </c>
      <c r="E77">
        <v>0.31330001000000002</v>
      </c>
      <c r="F77">
        <v>37.318000789999999</v>
      </c>
      <c r="G77">
        <v>0.83440000000000003</v>
      </c>
      <c r="H77">
        <v>34.416000369999999</v>
      </c>
      <c r="J77" s="2">
        <f>TREND(Calibration!$A$2:$A$4,Calibration!$B$2:$B$4,C77)</f>
        <v>348.20381139397159</v>
      </c>
      <c r="K77" s="2">
        <f>TREND(Calibration!$A$2:$A$4,Calibration!$C$2:$C$4,E77)</f>
        <v>929.49898548387705</v>
      </c>
      <c r="L77" s="2">
        <f>TREND(Calibration!$A$2:$A$4,Calibration!$D$2:$D$4,G77)</f>
        <v>604.23605220515105</v>
      </c>
    </row>
    <row r="78" spans="1:12" x14ac:dyDescent="0.25">
      <c r="A78">
        <v>380086</v>
      </c>
      <c r="B78">
        <v>14.958000180000001</v>
      </c>
      <c r="C78">
        <v>0.31022</v>
      </c>
      <c r="D78">
        <v>37.772998809999997</v>
      </c>
      <c r="E78">
        <v>0.31437999</v>
      </c>
      <c r="F78">
        <v>37.340999600000004</v>
      </c>
      <c r="G78">
        <v>0.83649998999999997</v>
      </c>
      <c r="H78">
        <v>34.450000760000002</v>
      </c>
      <c r="J78" s="2">
        <f>TREND(Calibration!$A$2:$A$4,Calibration!$B$2:$B$4,C78)</f>
        <v>348.20381139397159</v>
      </c>
      <c r="K78" s="2">
        <f>TREND(Calibration!$A$2:$A$4,Calibration!$C$2:$C$4,E78)</f>
        <v>937.9299827814541</v>
      </c>
      <c r="L78" s="2">
        <f>TREND(Calibration!$A$2:$A$4,Calibration!$D$2:$D$4,G78)</f>
        <v>605.72428449740039</v>
      </c>
    </row>
    <row r="79" spans="1:12" x14ac:dyDescent="0.25">
      <c r="A79">
        <v>385082</v>
      </c>
      <c r="B79">
        <v>15.00399971</v>
      </c>
      <c r="C79">
        <v>0.31060000999999998</v>
      </c>
      <c r="D79">
        <v>37.763999939999998</v>
      </c>
      <c r="E79">
        <v>0.31557000000000002</v>
      </c>
      <c r="F79">
        <v>37.363998410000001</v>
      </c>
      <c r="G79">
        <v>0.84350002000000002</v>
      </c>
      <c r="H79">
        <v>34.516998289999997</v>
      </c>
      <c r="J79" s="2">
        <f>TREND(Calibration!$A$2:$A$4,Calibration!$B$2:$B$4,C79)</f>
        <v>349.88440739792668</v>
      </c>
      <c r="K79" s="2">
        <f>TREND(Calibration!$A$2:$A$4,Calibration!$C$2:$C$4,E79)</f>
        <v>947.2199428678357</v>
      </c>
      <c r="L79" s="2">
        <f>TREND(Calibration!$A$2:$A$4,Calibration!$D$2:$D$4,G79)</f>
        <v>610.68510368830823</v>
      </c>
    </row>
    <row r="80" spans="1:12" x14ac:dyDescent="0.25">
      <c r="A80">
        <v>390108</v>
      </c>
      <c r="B80">
        <v>14.949000359999999</v>
      </c>
      <c r="C80">
        <v>0.31060000999999998</v>
      </c>
      <c r="D80">
        <v>37.776000979999999</v>
      </c>
      <c r="E80">
        <v>0.31589001</v>
      </c>
      <c r="F80">
        <v>37.391998289999997</v>
      </c>
      <c r="G80">
        <v>0.84350002000000002</v>
      </c>
      <c r="H80">
        <v>34.45299911</v>
      </c>
      <c r="J80" s="2">
        <f>TREND(Calibration!$A$2:$A$4,Calibration!$B$2:$B$4,C80)</f>
        <v>349.88440739792668</v>
      </c>
      <c r="K80" s="2">
        <f>TREND(Calibration!$A$2:$A$4,Calibration!$C$2:$C$4,E80)</f>
        <v>949.71814046890063</v>
      </c>
      <c r="L80" s="2">
        <f>TREND(Calibration!$A$2:$A$4,Calibration!$D$2:$D$4,G80)</f>
        <v>610.68510368830823</v>
      </c>
    </row>
    <row r="81" spans="1:12" x14ac:dyDescent="0.25">
      <c r="A81">
        <v>395185</v>
      </c>
      <c r="B81">
        <v>14.91300011</v>
      </c>
      <c r="C81">
        <v>0.31032999999999999</v>
      </c>
      <c r="D81">
        <v>37.770000459999999</v>
      </c>
      <c r="E81">
        <v>0.31729998999999998</v>
      </c>
      <c r="F81">
        <v>37.325000760000002</v>
      </c>
      <c r="G81">
        <v>0.84189999000000004</v>
      </c>
      <c r="H81">
        <v>34.491001130000001</v>
      </c>
      <c r="J81" s="2">
        <f>TREND(Calibration!$A$2:$A$4,Calibration!$B$2:$B$4,C81)</f>
        <v>348.69028690891878</v>
      </c>
      <c r="K81" s="2">
        <f>TREND(Calibration!$A$2:$A$4,Calibration!$C$2:$C$4,E81)</f>
        <v>960.72532353677047</v>
      </c>
      <c r="L81" s="2">
        <f>TREND(Calibration!$A$2:$A$4,Calibration!$D$2:$D$4,G81)</f>
        <v>609.55118575795245</v>
      </c>
    </row>
    <row r="82" spans="1:12" x14ac:dyDescent="0.25">
      <c r="A82">
        <v>400223</v>
      </c>
      <c r="B82">
        <v>14.92300034</v>
      </c>
      <c r="C82">
        <v>0.31064998999999999</v>
      </c>
      <c r="D82">
        <v>37.789001460000001</v>
      </c>
      <c r="E82">
        <v>0.31659999</v>
      </c>
      <c r="F82">
        <v>37.373001100000003</v>
      </c>
      <c r="G82">
        <v>0.84570003000000005</v>
      </c>
      <c r="H82">
        <v>34.45299911</v>
      </c>
      <c r="J82" s="2">
        <f>TREND(Calibration!$A$2:$A$4,Calibration!$B$2:$B$4,C82)</f>
        <v>350.10544418189988</v>
      </c>
      <c r="K82" s="2">
        <f>TREND(Calibration!$A$2:$A$4,Calibration!$C$2:$C$4,E82)</f>
        <v>955.26068705433158</v>
      </c>
      <c r="L82" s="2">
        <f>TREND(Calibration!$A$2:$A$4,Calibration!$D$2:$D$4,G82)</f>
        <v>612.24421869612797</v>
      </c>
    </row>
    <row r="83" spans="1:12" x14ac:dyDescent="0.25">
      <c r="A83">
        <v>405082</v>
      </c>
      <c r="B83">
        <v>15.001000400000001</v>
      </c>
      <c r="C83">
        <v>0.31060000999999998</v>
      </c>
      <c r="D83">
        <v>37.743999479999999</v>
      </c>
      <c r="E83">
        <v>0.31692000999999997</v>
      </c>
      <c r="F83">
        <v>37.34500122</v>
      </c>
      <c r="G83">
        <v>0.84350002000000002</v>
      </c>
      <c r="H83">
        <v>34.522998809999997</v>
      </c>
      <c r="J83" s="2">
        <f>TREND(Calibration!$A$2:$A$4,Calibration!$B$2:$B$4,C83)</f>
        <v>349.88440739792668</v>
      </c>
      <c r="K83" s="2">
        <f>TREND(Calibration!$A$2:$A$4,Calibration!$C$2:$C$4,E83)</f>
        <v>957.75896272163141</v>
      </c>
      <c r="L83" s="2">
        <f>TREND(Calibration!$A$2:$A$4,Calibration!$D$2:$D$4,G83)</f>
        <v>610.68510368830823</v>
      </c>
    </row>
    <row r="84" spans="1:12" x14ac:dyDescent="0.25">
      <c r="A84">
        <v>410082</v>
      </c>
      <c r="B84">
        <v>15.036000250000001</v>
      </c>
      <c r="C84">
        <v>0.31178999000000002</v>
      </c>
      <c r="D84">
        <v>37.750999450000002</v>
      </c>
      <c r="E84">
        <v>0.31686999999999999</v>
      </c>
      <c r="F84">
        <v>37.375999450000002</v>
      </c>
      <c r="G84">
        <v>0.85430002000000005</v>
      </c>
      <c r="H84">
        <v>34.52999878</v>
      </c>
      <c r="J84" s="2">
        <f>TREND(Calibration!$A$2:$A$4,Calibration!$B$2:$B$4,C84)</f>
        <v>355.14709951862483</v>
      </c>
      <c r="K84" s="2">
        <f>TREND(Calibration!$A$2:$A$4,Calibration!$C$2:$C$4,E84)</f>
        <v>957.36855347807909</v>
      </c>
      <c r="L84" s="2">
        <f>TREND(Calibration!$A$2:$A$4,Calibration!$D$2:$D$4,G84)</f>
        <v>618.33890620941224</v>
      </c>
    </row>
    <row r="85" spans="1:12" x14ac:dyDescent="0.25">
      <c r="A85">
        <v>415174</v>
      </c>
      <c r="B85">
        <v>15.01399994</v>
      </c>
      <c r="C85">
        <v>0.31253998999999999</v>
      </c>
      <c r="D85">
        <v>37.811000819999997</v>
      </c>
      <c r="E85">
        <v>0.31697999999999998</v>
      </c>
      <c r="F85">
        <v>37.35400009</v>
      </c>
      <c r="G85">
        <v>0.84079999000000005</v>
      </c>
      <c r="H85">
        <v>34.450000760000002</v>
      </c>
      <c r="J85" s="2">
        <f>TREND(Calibration!$A$2:$A$4,Calibration!$B$2:$B$4,C85)</f>
        <v>358.4639780296277</v>
      </c>
      <c r="K85" s="2">
        <f>TREND(Calibration!$A$2:$A$4,Calibration!$C$2:$C$4,E85)</f>
        <v>958.22728206817669</v>
      </c>
      <c r="L85" s="2">
        <f>TREND(Calibration!$A$2:$A$4,Calibration!$D$2:$D$4,G85)</f>
        <v>608.77163179746969</v>
      </c>
    </row>
    <row r="86" spans="1:12" x14ac:dyDescent="0.25">
      <c r="A86">
        <v>420082</v>
      </c>
      <c r="B86">
        <v>15.069000239999999</v>
      </c>
      <c r="C86">
        <v>0.31280999999999998</v>
      </c>
      <c r="D86">
        <v>37.778999329999998</v>
      </c>
      <c r="E86">
        <v>0.31589001</v>
      </c>
      <c r="F86">
        <v>37.373001100000003</v>
      </c>
      <c r="G86">
        <v>0.85219997000000003</v>
      </c>
      <c r="H86">
        <v>34.542999270000003</v>
      </c>
      <c r="J86" s="2">
        <f>TREND(Calibration!$A$2:$A$4,Calibration!$B$2:$B$4,C86)</f>
        <v>359.6580985186356</v>
      </c>
      <c r="K86" s="2">
        <f>TREND(Calibration!$A$2:$A$4,Calibration!$C$2:$C$4,E86)</f>
        <v>949.71814046890063</v>
      </c>
      <c r="L86" s="2">
        <f>TREND(Calibration!$A$2:$A$4,Calibration!$D$2:$D$4,G86)</f>
        <v>616.85063139603767</v>
      </c>
    </row>
    <row r="87" spans="1:12" x14ac:dyDescent="0.25">
      <c r="A87">
        <v>425083</v>
      </c>
      <c r="B87">
        <v>15.03299999</v>
      </c>
      <c r="C87">
        <v>0.31178999000000002</v>
      </c>
      <c r="D87">
        <v>37.743999479999999</v>
      </c>
      <c r="E87">
        <v>0.31686999999999999</v>
      </c>
      <c r="F87">
        <v>37.379001619999997</v>
      </c>
      <c r="G87">
        <v>0.84619999000000001</v>
      </c>
      <c r="H87">
        <v>34.5359993</v>
      </c>
      <c r="J87" s="2">
        <f>TREND(Calibration!$A$2:$A$4,Calibration!$B$2:$B$4,C87)</f>
        <v>355.14709951862483</v>
      </c>
      <c r="K87" s="2">
        <f>TREND(Calibration!$A$2:$A$4,Calibration!$C$2:$C$4,E87)</f>
        <v>957.36855347807909</v>
      </c>
      <c r="L87" s="2">
        <f>TREND(Calibration!$A$2:$A$4,Calibration!$D$2:$D$4,G87)</f>
        <v>612.59853305802164</v>
      </c>
    </row>
    <row r="88" spans="1:12" x14ac:dyDescent="0.25">
      <c r="A88">
        <v>430082</v>
      </c>
      <c r="B88">
        <v>15.0170002</v>
      </c>
      <c r="C88">
        <v>0.31195000000000001</v>
      </c>
      <c r="D88">
        <v>37.756999970000003</v>
      </c>
      <c r="E88">
        <v>0.31784001000000001</v>
      </c>
      <c r="F88">
        <v>37.4109993</v>
      </c>
      <c r="G88">
        <v>0.85000001999999997</v>
      </c>
      <c r="H88">
        <v>34.542999270000003</v>
      </c>
      <c r="J88" s="2">
        <f>TREND(Calibration!$A$2:$A$4,Calibration!$B$2:$B$4,C88)</f>
        <v>355.85474449268554</v>
      </c>
      <c r="K88" s="2">
        <f>TREND(Calibration!$A$2:$A$4,Calibration!$C$2:$C$4,E88)</f>
        <v>964.94105638426549</v>
      </c>
      <c r="L88" s="2">
        <f>TREND(Calibration!$A$2:$A$4,Calibration!$D$2:$D$4,G88)</f>
        <v>615.29155890934294</v>
      </c>
    </row>
    <row r="89" spans="1:12" x14ac:dyDescent="0.25">
      <c r="A89">
        <v>435131</v>
      </c>
      <c r="B89">
        <v>15.02600002</v>
      </c>
      <c r="C89">
        <v>0.31189001</v>
      </c>
      <c r="D89">
        <v>37.770000459999999</v>
      </c>
      <c r="E89">
        <v>0.31762001000000001</v>
      </c>
      <c r="F89">
        <v>37.4109993</v>
      </c>
      <c r="G89">
        <v>0.84570003000000005</v>
      </c>
      <c r="H89">
        <v>34.472000119999997</v>
      </c>
      <c r="J89" s="2">
        <f>TREND(Calibration!$A$2:$A$4,Calibration!$B$2:$B$4,C89)</f>
        <v>355.58943843685211</v>
      </c>
      <c r="K89" s="2">
        <f>TREND(Calibration!$A$2:$A$4,Calibration!$C$2:$C$4,E89)</f>
        <v>963.22359920407075</v>
      </c>
      <c r="L89" s="2">
        <f>TREND(Calibration!$A$2:$A$4,Calibration!$D$2:$D$4,G89)</f>
        <v>612.24421869612797</v>
      </c>
    </row>
    <row r="90" spans="1:12" x14ac:dyDescent="0.25">
      <c r="A90">
        <v>440082</v>
      </c>
      <c r="B90">
        <v>15.038999560000001</v>
      </c>
      <c r="C90">
        <v>0.31119001000000002</v>
      </c>
      <c r="D90">
        <v>37.772998809999997</v>
      </c>
      <c r="E90">
        <v>0.31584001</v>
      </c>
      <c r="F90">
        <v>37.369998930000001</v>
      </c>
      <c r="G90">
        <v>0.84350002000000002</v>
      </c>
      <c r="H90">
        <v>34.47900009</v>
      </c>
      <c r="J90" s="2">
        <f>TREND(Calibration!$A$2:$A$4,Calibration!$B$2:$B$4,C90)</f>
        <v>352.49368515991591</v>
      </c>
      <c r="K90" s="2">
        <f>TREND(Calibration!$A$2:$A$4,Calibration!$C$2:$C$4,E90)</f>
        <v>949.32780929158321</v>
      </c>
      <c r="L90" s="2">
        <f>TREND(Calibration!$A$2:$A$4,Calibration!$D$2:$D$4,G90)</f>
        <v>610.68510368830823</v>
      </c>
    </row>
    <row r="91" spans="1:12" x14ac:dyDescent="0.25">
      <c r="A91">
        <v>445116</v>
      </c>
      <c r="B91">
        <v>15.069000239999999</v>
      </c>
      <c r="C91">
        <v>0.31189001</v>
      </c>
      <c r="D91">
        <v>37.778999329999998</v>
      </c>
      <c r="E91">
        <v>0.31486999999999998</v>
      </c>
      <c r="F91">
        <v>37.375999450000002</v>
      </c>
      <c r="G91">
        <v>0.85000001999999997</v>
      </c>
      <c r="H91">
        <v>34.462001800000003</v>
      </c>
      <c r="J91" s="2">
        <f>TREND(Calibration!$A$2:$A$4,Calibration!$B$2:$B$4,C91)</f>
        <v>355.58943843685211</v>
      </c>
      <c r="K91" s="2">
        <f>TREND(Calibration!$A$2:$A$4,Calibration!$C$2:$C$4,E91)</f>
        <v>941.75530638539681</v>
      </c>
      <c r="L91" s="2">
        <f>TREND(Calibration!$A$2:$A$4,Calibration!$D$2:$D$4,G91)</f>
        <v>615.29155890934294</v>
      </c>
    </row>
    <row r="92" spans="1:12" x14ac:dyDescent="0.25">
      <c r="A92">
        <v>450200</v>
      </c>
      <c r="B92">
        <v>15.04300022</v>
      </c>
      <c r="C92">
        <v>0.31064998999999999</v>
      </c>
      <c r="D92">
        <v>37.741001130000001</v>
      </c>
      <c r="E92">
        <v>0.31617001</v>
      </c>
      <c r="F92">
        <v>37.382999419999997</v>
      </c>
      <c r="G92">
        <v>0.85159998999999997</v>
      </c>
      <c r="H92">
        <v>34.430000309999997</v>
      </c>
      <c r="J92" s="2">
        <f>TREND(Calibration!$A$2:$A$4,Calibration!$B$2:$B$4,C92)</f>
        <v>350.10544418189988</v>
      </c>
      <c r="K92" s="2">
        <f>TREND(Calibration!$A$2:$A$4,Calibration!$C$2:$C$4,E92)</f>
        <v>951.903995061876</v>
      </c>
      <c r="L92" s="2">
        <f>TREND(Calibration!$A$2:$A$4,Calibration!$D$2:$D$4,G92)</f>
        <v>616.42543431857359</v>
      </c>
    </row>
    <row r="93" spans="1:12" x14ac:dyDescent="0.25">
      <c r="A93">
        <v>455082</v>
      </c>
      <c r="B93">
        <v>14.98799992</v>
      </c>
      <c r="C93">
        <v>0.30914000000000003</v>
      </c>
      <c r="D93">
        <v>37.750999450000002</v>
      </c>
      <c r="E93">
        <v>0.31562001000000001</v>
      </c>
      <c r="F93">
        <v>37.386001589999999</v>
      </c>
      <c r="G93">
        <v>0.85430002000000005</v>
      </c>
      <c r="H93">
        <v>34.47900009</v>
      </c>
      <c r="J93" s="2">
        <f>TREND(Calibration!$A$2:$A$4,Calibration!$B$2:$B$4,C93)</f>
        <v>343.42750633812739</v>
      </c>
      <c r="K93" s="2">
        <f>TREND(Calibration!$A$2:$A$4,Calibration!$C$2:$C$4,E93)</f>
        <v>947.61035211138847</v>
      </c>
      <c r="L93" s="2">
        <f>TREND(Calibration!$A$2:$A$4,Calibration!$D$2:$D$4,G93)</f>
        <v>618.33890620941224</v>
      </c>
    </row>
    <row r="94" spans="1:12" x14ac:dyDescent="0.25">
      <c r="A94">
        <v>460082</v>
      </c>
      <c r="B94">
        <v>14.97099972</v>
      </c>
      <c r="C94">
        <v>0.30643999999999999</v>
      </c>
      <c r="D94">
        <v>37.7859993</v>
      </c>
      <c r="E94">
        <v>0.31448999</v>
      </c>
      <c r="F94">
        <v>37.373001100000003</v>
      </c>
      <c r="G94">
        <v>0.84570003000000005</v>
      </c>
      <c r="H94">
        <v>34.433998109999997</v>
      </c>
      <c r="J94" s="2">
        <f>TREND(Calibration!$A$2:$A$4,Calibration!$B$2:$B$4,C94)</f>
        <v>331.48674369851597</v>
      </c>
      <c r="K94" s="2">
        <f>TREND(Calibration!$A$2:$A$4,Calibration!$C$2:$C$4,E94)</f>
        <v>938.7887113715517</v>
      </c>
      <c r="L94" s="2">
        <f>TREND(Calibration!$A$2:$A$4,Calibration!$D$2:$D$4,G94)</f>
        <v>612.24421869612797</v>
      </c>
    </row>
    <row r="95" spans="1:12" x14ac:dyDescent="0.25">
      <c r="A95">
        <v>465083</v>
      </c>
      <c r="B95">
        <v>14.96199989</v>
      </c>
      <c r="C95">
        <v>0.30768001</v>
      </c>
      <c r="D95">
        <v>37.79499817</v>
      </c>
      <c r="E95">
        <v>0.31400001</v>
      </c>
      <c r="F95">
        <v>37.332000729999997</v>
      </c>
      <c r="G95">
        <v>0.84079999000000005</v>
      </c>
      <c r="H95">
        <v>34.408000950000002</v>
      </c>
      <c r="J95" s="2">
        <f>TREND(Calibration!$A$2:$A$4,Calibration!$B$2:$B$4,C95)</f>
        <v>336.97069372842134</v>
      </c>
      <c r="K95" s="2">
        <f>TREND(Calibration!$A$2:$A$4,Calibration!$C$2:$C$4,E95)</f>
        <v>934.96362196631549</v>
      </c>
      <c r="L95" s="2">
        <f>TREND(Calibration!$A$2:$A$4,Calibration!$D$2:$D$4,G95)</f>
        <v>608.77163179746969</v>
      </c>
    </row>
    <row r="96" spans="1:12" x14ac:dyDescent="0.25">
      <c r="A96">
        <v>470081</v>
      </c>
      <c r="B96">
        <v>14.928999900000001</v>
      </c>
      <c r="C96">
        <v>0.31226999</v>
      </c>
      <c r="D96">
        <v>37.791999820000001</v>
      </c>
      <c r="E96">
        <v>0.31426999</v>
      </c>
      <c r="F96">
        <v>37.328998570000003</v>
      </c>
      <c r="G96">
        <v>0.83539998999999998</v>
      </c>
      <c r="H96">
        <v>34.430000309999997</v>
      </c>
      <c r="J96" s="2">
        <f>TREND(Calibration!$A$2:$A$4,Calibration!$B$2:$B$4,C96)</f>
        <v>357.26990176566665</v>
      </c>
      <c r="K96" s="2">
        <f>TREND(Calibration!$A$2:$A$4,Calibration!$C$2:$C$4,E96)</f>
        <v>937.07125419135696</v>
      </c>
      <c r="L96" s="2">
        <f>TREND(Calibration!$A$2:$A$4,Calibration!$D$2:$D$4,G96)</f>
        <v>604.94473053691763</v>
      </c>
    </row>
    <row r="97" spans="1:12" x14ac:dyDescent="0.25">
      <c r="A97">
        <v>475109</v>
      </c>
      <c r="B97">
        <v>14.949000359999999</v>
      </c>
      <c r="C97">
        <v>0.30805999000000001</v>
      </c>
      <c r="D97">
        <v>37.73500061</v>
      </c>
      <c r="E97">
        <v>0.31367999000000002</v>
      </c>
      <c r="F97">
        <v>37.35400009</v>
      </c>
      <c r="G97">
        <v>0.84890001999999998</v>
      </c>
      <c r="H97">
        <v>34.516998289999997</v>
      </c>
      <c r="J97" s="2">
        <f>TREND(Calibration!$A$2:$A$4,Calibration!$B$2:$B$4,C97)</f>
        <v>338.65115705723588</v>
      </c>
      <c r="K97" s="2">
        <f>TREND(Calibration!$A$2:$A$4,Calibration!$C$2:$C$4,E97)</f>
        <v>932.46534629901566</v>
      </c>
      <c r="L97" s="2">
        <f>TREND(Calibration!$A$2:$A$4,Calibration!$D$2:$D$4,G97)</f>
        <v>614.51200494886018</v>
      </c>
    </row>
    <row r="98" spans="1:12" x14ac:dyDescent="0.25">
      <c r="A98">
        <v>480082</v>
      </c>
      <c r="B98">
        <v>14.90999985</v>
      </c>
      <c r="C98">
        <v>0.30903000000000003</v>
      </c>
      <c r="D98">
        <v>37.772998809999997</v>
      </c>
      <c r="E98">
        <v>0.31286999999999998</v>
      </c>
      <c r="F98">
        <v>37.340999600000004</v>
      </c>
      <c r="G98">
        <v>0.84299999000000003</v>
      </c>
      <c r="H98">
        <v>34.465999600000004</v>
      </c>
      <c r="J98" s="2">
        <f>TREND(Calibration!$A$2:$A$4,Calibration!$B$2:$B$4,C98)</f>
        <v>342.9410308231802</v>
      </c>
      <c r="K98" s="2">
        <f>TREND(Calibration!$A$2:$A$4,Calibration!$C$2:$C$4,E98)</f>
        <v>926.14205929271452</v>
      </c>
      <c r="L98" s="2">
        <f>TREND(Calibration!$A$2:$A$4,Calibration!$D$2:$D$4,G98)</f>
        <v>610.33073971843521</v>
      </c>
    </row>
    <row r="99" spans="1:12" x14ac:dyDescent="0.25">
      <c r="A99">
        <v>485082</v>
      </c>
      <c r="B99">
        <v>14.88700008</v>
      </c>
      <c r="C99">
        <v>0.30930001000000001</v>
      </c>
      <c r="D99">
        <v>37.789001460000001</v>
      </c>
      <c r="E99">
        <v>0.31411001</v>
      </c>
      <c r="F99">
        <v>37.325000760000002</v>
      </c>
      <c r="G99">
        <v>0.83380001999999998</v>
      </c>
      <c r="H99">
        <v>34.423999790000003</v>
      </c>
      <c r="J99" s="2">
        <f>TREND(Calibration!$A$2:$A$4,Calibration!$B$2:$B$4,C99)</f>
        <v>344.1351513121881</v>
      </c>
      <c r="K99" s="2">
        <f>TREND(Calibration!$A$2:$A$4,Calibration!$C$2:$C$4,E99)</f>
        <v>935.82235055641308</v>
      </c>
      <c r="L99" s="2">
        <f>TREND(Calibration!$A$2:$A$4,Calibration!$D$2:$D$4,G99)</f>
        <v>603.81085512768698</v>
      </c>
    </row>
    <row r="100" spans="1:12" x14ac:dyDescent="0.25">
      <c r="A100">
        <v>490084</v>
      </c>
      <c r="B100">
        <v>14.88399982</v>
      </c>
      <c r="C100">
        <v>0.30719000000000002</v>
      </c>
      <c r="D100">
        <v>37.754001619999997</v>
      </c>
      <c r="E100">
        <v>0.31280999999999998</v>
      </c>
      <c r="F100">
        <v>37.382999419999997</v>
      </c>
      <c r="G100">
        <v>0.84840000000000004</v>
      </c>
      <c r="H100">
        <v>34.408000950000002</v>
      </c>
      <c r="J100" s="2">
        <f>TREND(Calibration!$A$2:$A$4,Calibration!$B$2:$B$4,C100)</f>
        <v>334.80362220951929</v>
      </c>
      <c r="K100" s="2">
        <f>TREND(Calibration!$A$2:$A$4,Calibration!$C$2:$C$4,E100)</f>
        <v>925.67366187993389</v>
      </c>
      <c r="L100" s="2">
        <f>TREND(Calibration!$A$2:$A$4,Calibration!$D$2:$D$4,G100)</f>
        <v>614.1576480658415</v>
      </c>
    </row>
    <row r="101" spans="1:12" x14ac:dyDescent="0.25">
      <c r="A101">
        <v>495164</v>
      </c>
      <c r="B101">
        <v>14.819000239999999</v>
      </c>
      <c r="C101">
        <v>0.30794999000000001</v>
      </c>
      <c r="D101">
        <v>37.770000459999999</v>
      </c>
      <c r="E101">
        <v>0.31291999999999998</v>
      </c>
      <c r="F101">
        <v>37.312999730000001</v>
      </c>
      <c r="G101">
        <v>0.83649998999999997</v>
      </c>
      <c r="H101">
        <v>34.443000789999999</v>
      </c>
      <c r="J101" s="2">
        <f>TREND(Calibration!$A$2:$A$4,Calibration!$B$2:$B$4,C101)</f>
        <v>338.16468154228892</v>
      </c>
      <c r="K101" s="2">
        <f>TREND(Calibration!$A$2:$A$4,Calibration!$C$2:$C$4,E101)</f>
        <v>926.53239047003149</v>
      </c>
      <c r="L101" s="2">
        <f>TREND(Calibration!$A$2:$A$4,Calibration!$D$2:$D$4,G101)</f>
        <v>605.72428449740039</v>
      </c>
    </row>
    <row r="102" spans="1:12" x14ac:dyDescent="0.25">
      <c r="A102">
        <v>500081</v>
      </c>
      <c r="B102">
        <v>14.79899979</v>
      </c>
      <c r="C102">
        <v>0.30659999999999998</v>
      </c>
      <c r="D102">
        <v>37.789001460000001</v>
      </c>
      <c r="E102">
        <v>0.31330001000000002</v>
      </c>
      <c r="F102">
        <v>37.325000760000002</v>
      </c>
      <c r="G102">
        <v>0.84249996999999999</v>
      </c>
      <c r="H102">
        <v>34.423999790000003</v>
      </c>
      <c r="J102" s="2">
        <f>TREND(Calibration!$A$2:$A$4,Calibration!$B$2:$B$4,C102)</f>
        <v>332.19434444753006</v>
      </c>
      <c r="K102" s="2">
        <f>TREND(Calibration!$A$2:$A$4,Calibration!$C$2:$C$4,E102)</f>
        <v>929.49898548387705</v>
      </c>
      <c r="L102" s="2">
        <f>TREND(Calibration!$A$2:$A$4,Calibration!$D$2:$D$4,G102)</f>
        <v>609.97638283541653</v>
      </c>
    </row>
    <row r="103" spans="1:12" x14ac:dyDescent="0.25">
      <c r="A103">
        <v>505082</v>
      </c>
      <c r="B103">
        <v>14.86100006</v>
      </c>
      <c r="C103">
        <v>0.30557001</v>
      </c>
      <c r="D103">
        <v>37.7859993</v>
      </c>
      <c r="E103">
        <v>0.31417</v>
      </c>
      <c r="F103">
        <v>37.347999569999999</v>
      </c>
      <c r="G103">
        <v>0.84299999000000003</v>
      </c>
      <c r="H103">
        <v>34.397998809999997</v>
      </c>
      <c r="J103" s="2">
        <f>TREND(Calibration!$A$2:$A$4,Calibration!$B$2:$B$4,C103)</f>
        <v>327.63920885079938</v>
      </c>
      <c r="K103" s="2">
        <f>TREND(Calibration!$A$2:$A$4,Calibration!$C$2:$C$4,E103)</f>
        <v>936.29066990295837</v>
      </c>
      <c r="L103" s="2">
        <f>TREND(Calibration!$A$2:$A$4,Calibration!$D$2:$D$4,G103)</f>
        <v>610.33073971843521</v>
      </c>
    </row>
    <row r="104" spans="1:12" x14ac:dyDescent="0.25">
      <c r="A104">
        <v>510091</v>
      </c>
      <c r="B104">
        <v>14.88700008</v>
      </c>
      <c r="C104">
        <v>0.30199999</v>
      </c>
      <c r="D104">
        <v>37.783000950000002</v>
      </c>
      <c r="E104">
        <v>0.31286999999999998</v>
      </c>
      <c r="F104">
        <v>37.34500122</v>
      </c>
      <c r="G104">
        <v>0.83649998999999997</v>
      </c>
      <c r="H104">
        <v>34.397998809999997</v>
      </c>
      <c r="J104" s="2">
        <f>TREND(Calibration!$A$2:$A$4,Calibration!$B$2:$B$4,C104)</f>
        <v>311.85077868833082</v>
      </c>
      <c r="K104" s="2">
        <f>TREND(Calibration!$A$2:$A$4,Calibration!$C$2:$C$4,E104)</f>
        <v>926.14205929271452</v>
      </c>
      <c r="L104" s="2">
        <f>TREND(Calibration!$A$2:$A$4,Calibration!$D$2:$D$4,G104)</f>
        <v>605.72428449740039</v>
      </c>
    </row>
    <row r="105" spans="1:12" x14ac:dyDescent="0.25">
      <c r="A105">
        <v>515088</v>
      </c>
      <c r="B105">
        <v>14.916000370000001</v>
      </c>
      <c r="C105">
        <v>0.30340999000000002</v>
      </c>
      <c r="D105">
        <v>37.763999939999998</v>
      </c>
      <c r="E105">
        <v>0.31119001000000002</v>
      </c>
      <c r="F105">
        <v>37.338001249999998</v>
      </c>
      <c r="G105">
        <v>0.84950000000000003</v>
      </c>
      <c r="H105">
        <v>34.48500061</v>
      </c>
      <c r="J105" s="2">
        <f>TREND(Calibration!$A$2:$A$4,Calibration!$B$2:$B$4,C105)</f>
        <v>318.08651028901681</v>
      </c>
      <c r="K105" s="2">
        <f>TREND(Calibration!$A$2:$A$4,Calibration!$C$2:$C$4,E105)</f>
        <v>913.02700980109717</v>
      </c>
      <c r="L105" s="2">
        <f>TREND(Calibration!$A$2:$A$4,Calibration!$D$2:$D$4,G105)</f>
        <v>614.93720202632426</v>
      </c>
    </row>
    <row r="106" spans="1:12" x14ac:dyDescent="0.25">
      <c r="A106">
        <v>520178</v>
      </c>
      <c r="B106">
        <v>14.8920002</v>
      </c>
      <c r="C106">
        <v>0.30789</v>
      </c>
      <c r="D106">
        <v>37.771999360000002</v>
      </c>
      <c r="E106">
        <v>0.31156999000000002</v>
      </c>
      <c r="F106">
        <v>37.36000061</v>
      </c>
      <c r="G106">
        <v>0.84140002999999997</v>
      </c>
      <c r="H106">
        <v>34.401000979999999</v>
      </c>
      <c r="J106" s="2">
        <f>TREND(Calibration!$A$2:$A$4,Calibration!$B$2:$B$4,C106)</f>
        <v>337.89937548645548</v>
      </c>
      <c r="K106" s="2">
        <f>TREND(Calibration!$A$2:$A$4,Calibration!$C$2:$C$4,E106)</f>
        <v>915.99337061623578</v>
      </c>
      <c r="L106" s="2">
        <f>TREND(Calibration!$A$2:$A$4,Calibration!$D$2:$D$4,G106)</f>
        <v>609.19687139605878</v>
      </c>
    </row>
    <row r="107" spans="1:12" x14ac:dyDescent="0.25">
      <c r="A107">
        <v>525129</v>
      </c>
      <c r="B107">
        <v>14.885999679999999</v>
      </c>
      <c r="C107">
        <v>0.30864998999999999</v>
      </c>
      <c r="D107">
        <v>37.756000520000001</v>
      </c>
      <c r="E107">
        <v>0.31325001000000002</v>
      </c>
      <c r="F107">
        <v>37.373001100000003</v>
      </c>
      <c r="G107">
        <v>0.85000001999999997</v>
      </c>
      <c r="H107">
        <v>34.381999970000003</v>
      </c>
      <c r="J107" s="2">
        <f>TREND(Calibration!$A$2:$A$4,Calibration!$B$2:$B$4,C107)</f>
        <v>341.26043481922511</v>
      </c>
      <c r="K107" s="2">
        <f>TREND(Calibration!$A$2:$A$4,Calibration!$C$2:$C$4,E107)</f>
        <v>929.10865430656008</v>
      </c>
      <c r="L107" s="2">
        <f>TREND(Calibration!$A$2:$A$4,Calibration!$D$2:$D$4,G107)</f>
        <v>615.29155890934294</v>
      </c>
    </row>
    <row r="108" spans="1:12" x14ac:dyDescent="0.25">
      <c r="A108">
        <v>530090</v>
      </c>
      <c r="B108">
        <v>14.84000015</v>
      </c>
      <c r="C108">
        <v>0.30897998999999998</v>
      </c>
      <c r="D108">
        <v>37.741001130000001</v>
      </c>
      <c r="E108">
        <v>0.31762001000000001</v>
      </c>
      <c r="F108">
        <v>37.363998410000001</v>
      </c>
      <c r="G108">
        <v>0.84299999000000003</v>
      </c>
      <c r="H108">
        <v>34.388999939999998</v>
      </c>
      <c r="J108" s="2">
        <f>TREND(Calibration!$A$2:$A$4,Calibration!$B$2:$B$4,C108)</f>
        <v>342.71986136406645</v>
      </c>
      <c r="K108" s="2">
        <f>TREND(Calibration!$A$2:$A$4,Calibration!$C$2:$C$4,E108)</f>
        <v>963.22359920407075</v>
      </c>
      <c r="L108" s="2">
        <f>TREND(Calibration!$A$2:$A$4,Calibration!$D$2:$D$4,G108)</f>
        <v>610.33073971843521</v>
      </c>
    </row>
    <row r="109" spans="1:12" x14ac:dyDescent="0.25">
      <c r="A109">
        <v>535082</v>
      </c>
      <c r="B109">
        <v>14.791000370000001</v>
      </c>
      <c r="C109">
        <v>0.30891999999999997</v>
      </c>
      <c r="D109">
        <v>37.765998840000002</v>
      </c>
      <c r="E109">
        <v>0.32189000000000001</v>
      </c>
      <c r="F109">
        <v>37.299999239999998</v>
      </c>
      <c r="G109">
        <v>0.83920002000000005</v>
      </c>
      <c r="H109">
        <v>34.391998289999997</v>
      </c>
      <c r="J109" s="2">
        <f>TREND(Calibration!$A$2:$A$4,Calibration!$B$2:$B$4,C109)</f>
        <v>342.45455530823278</v>
      </c>
      <c r="K109" s="2">
        <f>TREND(Calibration!$A$2:$A$4,Calibration!$C$2:$C$4,E109)</f>
        <v>996.55780368071214</v>
      </c>
      <c r="L109" s="2">
        <f>TREND(Calibration!$A$2:$A$4,Calibration!$D$2:$D$4,G109)</f>
        <v>607.63775638823904</v>
      </c>
    </row>
    <row r="110" spans="1:12" x14ac:dyDescent="0.25">
      <c r="A110">
        <v>540082</v>
      </c>
      <c r="B110">
        <v>14.800999640000001</v>
      </c>
      <c r="C110">
        <v>0.31448999</v>
      </c>
      <c r="D110">
        <v>37.778999329999998</v>
      </c>
      <c r="E110">
        <v>0.32157001000000002</v>
      </c>
      <c r="F110">
        <v>37.332000729999997</v>
      </c>
      <c r="G110">
        <v>0.83759998999999996</v>
      </c>
      <c r="H110">
        <v>34.417999270000003</v>
      </c>
      <c r="J110" s="2">
        <f>TREND(Calibration!$A$2:$A$4,Calibration!$B$2:$B$4,C110)</f>
        <v>367.08786215823579</v>
      </c>
      <c r="K110" s="2">
        <f>TREND(Calibration!$A$2:$A$4,Calibration!$C$2:$C$4,E110)</f>
        <v>994.05976221211836</v>
      </c>
      <c r="L110" s="2">
        <f>TREND(Calibration!$A$2:$A$4,Calibration!$D$2:$D$4,G110)</f>
        <v>606.50383845788326</v>
      </c>
    </row>
    <row r="111" spans="1:12" x14ac:dyDescent="0.25">
      <c r="A111">
        <v>545087</v>
      </c>
      <c r="B111">
        <v>14.82699966</v>
      </c>
      <c r="C111">
        <v>0.31546000000000002</v>
      </c>
      <c r="D111">
        <v>37.736999509999997</v>
      </c>
      <c r="E111">
        <v>0.32157001000000002</v>
      </c>
      <c r="F111">
        <v>37.36000061</v>
      </c>
      <c r="G111">
        <v>0.8387</v>
      </c>
      <c r="H111">
        <v>34.373001100000003</v>
      </c>
      <c r="J111" s="2">
        <f>TREND(Calibration!$A$2:$A$4,Calibration!$B$2:$B$4,C111)</f>
        <v>371.37773592418012</v>
      </c>
      <c r="K111" s="2">
        <f>TREND(Calibration!$A$2:$A$4,Calibration!$C$2:$C$4,E111)</f>
        <v>994.05976221211836</v>
      </c>
      <c r="L111" s="2">
        <f>TREND(Calibration!$A$2:$A$4,Calibration!$D$2:$D$4,G111)</f>
        <v>607.28339950522025</v>
      </c>
    </row>
    <row r="112" spans="1:12" x14ac:dyDescent="0.25">
      <c r="A112">
        <v>550081</v>
      </c>
      <c r="B112">
        <v>14.87300014</v>
      </c>
      <c r="C112">
        <v>0.31302999999999997</v>
      </c>
      <c r="D112">
        <v>37.79499817</v>
      </c>
      <c r="E112">
        <v>0.31226999</v>
      </c>
      <c r="F112">
        <v>37.328998570000003</v>
      </c>
      <c r="G112">
        <v>0.83440000000000003</v>
      </c>
      <c r="H112">
        <v>34.379001619999997</v>
      </c>
      <c r="J112" s="2">
        <f>TREND(Calibration!$A$2:$A$4,Calibration!$B$2:$B$4,C112)</f>
        <v>360.63104954852997</v>
      </c>
      <c r="K112" s="2">
        <f>TREND(Calibration!$A$2:$A$4,Calibration!$C$2:$C$4,E112)</f>
        <v>921.45800709867467</v>
      </c>
      <c r="L112" s="2">
        <f>TREND(Calibration!$A$2:$A$4,Calibration!$D$2:$D$4,G112)</f>
        <v>604.23605220515105</v>
      </c>
    </row>
    <row r="113" spans="1:12" x14ac:dyDescent="0.25">
      <c r="A113">
        <v>555113</v>
      </c>
      <c r="B113">
        <v>14.829999920000001</v>
      </c>
      <c r="C113">
        <v>0.31027000999999998</v>
      </c>
      <c r="D113">
        <v>37.756000520000001</v>
      </c>
      <c r="E113">
        <v>0.31027000999999998</v>
      </c>
      <c r="F113">
        <v>37.334999080000003</v>
      </c>
      <c r="G113">
        <v>0.83170003000000003</v>
      </c>
      <c r="H113">
        <v>34.40499878</v>
      </c>
      <c r="J113" s="2">
        <f>TREND(Calibration!$A$2:$A$4,Calibration!$B$2:$B$4,C113)</f>
        <v>348.42498085308534</v>
      </c>
      <c r="K113" s="2">
        <f>TREND(Calibration!$A$2:$A$4,Calibration!$C$2:$C$4,E113)</f>
        <v>905.84491613846308</v>
      </c>
      <c r="L113" s="2">
        <f>TREND(Calibration!$A$2:$A$4,Calibration!$D$2:$D$4,G113)</f>
        <v>602.32262283543764</v>
      </c>
    </row>
    <row r="114" spans="1:12" x14ac:dyDescent="0.25">
      <c r="A114">
        <v>560081</v>
      </c>
      <c r="B114">
        <v>14.925999640000001</v>
      </c>
      <c r="C114">
        <v>0.31091999999999997</v>
      </c>
      <c r="D114">
        <v>37.737998959999999</v>
      </c>
      <c r="E114">
        <v>0.30719000000000002</v>
      </c>
      <c r="F114">
        <v>37.382999419999997</v>
      </c>
      <c r="G114">
        <v>0.84409999999999996</v>
      </c>
      <c r="H114">
        <v>34.437000269999999</v>
      </c>
      <c r="J114" s="2">
        <f>TREND(Calibration!$A$2:$A$4,Calibration!$B$2:$B$4,C114)</f>
        <v>351.29956467090778</v>
      </c>
      <c r="K114" s="2">
        <f>TREND(Calibration!$A$2:$A$4,Calibration!$C$2:$C$4,E114)</f>
        <v>881.80043754949725</v>
      </c>
      <c r="L114" s="2">
        <f>TREND(Calibration!$A$2:$A$4,Calibration!$D$2:$D$4,G114)</f>
        <v>611.11030076577219</v>
      </c>
    </row>
    <row r="115" spans="1:12" x14ac:dyDescent="0.25">
      <c r="A115">
        <v>565142</v>
      </c>
      <c r="B115">
        <v>14.85499954</v>
      </c>
      <c r="C115">
        <v>0.31152001000000001</v>
      </c>
      <c r="D115">
        <v>37.783000950000002</v>
      </c>
      <c r="E115">
        <v>0.33011001000000001</v>
      </c>
      <c r="F115">
        <v>37.325000760000002</v>
      </c>
      <c r="G115">
        <v>0.83539998999999998</v>
      </c>
      <c r="H115">
        <v>34.40499878</v>
      </c>
      <c r="J115" s="2">
        <f>TREND(Calibration!$A$2:$A$4,Calibration!$B$2:$B$4,C115)</f>
        <v>353.95311170475725</v>
      </c>
      <c r="K115" s="2">
        <f>TREND(Calibration!$A$2:$A$4,Calibration!$C$2:$C$4,E115)</f>
        <v>1060.7283272978718</v>
      </c>
      <c r="L115" s="2">
        <f>TREND(Calibration!$A$2:$A$4,Calibration!$D$2:$D$4,G115)</f>
        <v>604.94473053691763</v>
      </c>
    </row>
    <row r="116" spans="1:12" x14ac:dyDescent="0.25">
      <c r="A116">
        <v>570082</v>
      </c>
      <c r="B116">
        <v>14.90600014</v>
      </c>
      <c r="C116">
        <v>0.30508000000000002</v>
      </c>
      <c r="D116">
        <v>37.706001280000002</v>
      </c>
      <c r="E116">
        <v>0.33238000000000001</v>
      </c>
      <c r="F116">
        <v>37.388999939999998</v>
      </c>
      <c r="G116">
        <v>0.84840000000000004</v>
      </c>
      <c r="H116">
        <v>34.430000309999997</v>
      </c>
      <c r="J116" s="2">
        <f>TREND(Calibration!$A$2:$A$4,Calibration!$B$2:$B$4,C116)</f>
        <v>325.4721373318971</v>
      </c>
      <c r="K116" s="2">
        <f>TREND(Calibration!$A$2:$A$4,Calibration!$C$2:$C$4,E116)</f>
        <v>1078.4492846818309</v>
      </c>
      <c r="L116" s="2">
        <f>TREND(Calibration!$A$2:$A$4,Calibration!$D$2:$D$4,G116)</f>
        <v>614.1576480658415</v>
      </c>
    </row>
    <row r="117" spans="1:12" x14ac:dyDescent="0.25">
      <c r="A117">
        <v>575099</v>
      </c>
      <c r="B117">
        <v>14.87100029</v>
      </c>
      <c r="C117">
        <v>0.31946000000000002</v>
      </c>
      <c r="D117">
        <v>37.743999479999999</v>
      </c>
      <c r="E117">
        <v>0.32945999999999998</v>
      </c>
      <c r="F117">
        <v>37.395000459999999</v>
      </c>
      <c r="G117">
        <v>0.84789996999999995</v>
      </c>
      <c r="H117">
        <v>34.462001800000003</v>
      </c>
      <c r="J117" s="2">
        <f>TREND(Calibration!$A$2:$A$4,Calibration!$B$2:$B$4,C117)</f>
        <v>389.06775464953012</v>
      </c>
      <c r="K117" s="2">
        <f>TREND(Calibration!$A$2:$A$4,Calibration!$C$2:$C$4,E117)</f>
        <v>1055.6539439265141</v>
      </c>
      <c r="L117" s="2">
        <f>TREND(Calibration!$A$2:$A$4,Calibration!$D$2:$D$4,G117)</f>
        <v>613.80328409596848</v>
      </c>
    </row>
    <row r="118" spans="1:12" x14ac:dyDescent="0.25">
      <c r="A118">
        <v>580082</v>
      </c>
      <c r="B118">
        <v>14.850999829999999</v>
      </c>
      <c r="C118">
        <v>0.31043999999999999</v>
      </c>
      <c r="D118">
        <v>37.756999970000003</v>
      </c>
      <c r="E118">
        <v>0.32892000999999998</v>
      </c>
      <c r="F118">
        <v>37.35400009</v>
      </c>
      <c r="G118">
        <v>0.85110003000000001</v>
      </c>
      <c r="H118">
        <v>34.500999450000002</v>
      </c>
      <c r="J118" s="2">
        <f>TREND(Calibration!$A$2:$A$4,Calibration!$B$2:$B$4,C118)</f>
        <v>349.17676242386597</v>
      </c>
      <c r="K118" s="2">
        <f>TREND(Calibration!$A$2:$A$4,Calibration!$C$2:$C$4,E118)</f>
        <v>1051.4384452777256</v>
      </c>
      <c r="L118" s="2">
        <f>TREND(Calibration!$A$2:$A$4,Calibration!$D$2:$D$4,G118)</f>
        <v>616.07111995668004</v>
      </c>
    </row>
    <row r="119" spans="1:12" x14ac:dyDescent="0.25">
      <c r="A119">
        <v>585083</v>
      </c>
      <c r="B119">
        <v>14.791000370000001</v>
      </c>
      <c r="C119">
        <v>0.30281001000000002</v>
      </c>
      <c r="D119">
        <v>37.765998840000002</v>
      </c>
      <c r="E119">
        <v>0.32859999000000001</v>
      </c>
      <c r="F119">
        <v>37.373001100000003</v>
      </c>
      <c r="G119">
        <v>0.84890001999999998</v>
      </c>
      <c r="H119">
        <v>34.498001100000003</v>
      </c>
      <c r="J119" s="2">
        <f>TREND(Calibration!$A$2:$A$4,Calibration!$B$2:$B$4,C119)</f>
        <v>315.4330959303079</v>
      </c>
      <c r="K119" s="2">
        <f>TREND(Calibration!$A$2:$A$4,Calibration!$C$2:$C$4,E119)</f>
        <v>1048.9401696104258</v>
      </c>
      <c r="L119" s="2">
        <f>TREND(Calibration!$A$2:$A$4,Calibration!$D$2:$D$4,G119)</f>
        <v>614.51200494886018</v>
      </c>
    </row>
    <row r="120" spans="1:12" x14ac:dyDescent="0.25">
      <c r="A120">
        <v>590081</v>
      </c>
      <c r="B120">
        <v>14.769000050000001</v>
      </c>
      <c r="C120">
        <v>0.30908000000000002</v>
      </c>
      <c r="D120">
        <v>37.729999540000001</v>
      </c>
      <c r="E120">
        <v>0.32649001</v>
      </c>
      <c r="F120">
        <v>37.375</v>
      </c>
      <c r="G120">
        <v>0.85000001999999997</v>
      </c>
      <c r="H120">
        <v>34.507999419999997</v>
      </c>
      <c r="J120" s="2">
        <f>TREND(Calibration!$A$2:$A$4,Calibration!$B$2:$B$4,C120)</f>
        <v>343.1621560572471</v>
      </c>
      <c r="K120" s="2">
        <f>TREND(Calibration!$A$2:$A$4,Calibration!$C$2:$C$4,E120)</f>
        <v>1032.4683500601166</v>
      </c>
      <c r="L120" s="2">
        <f>TREND(Calibration!$A$2:$A$4,Calibration!$D$2:$D$4,G120)</f>
        <v>615.29155890934294</v>
      </c>
    </row>
    <row r="121" spans="1:12" x14ac:dyDescent="0.25">
      <c r="A121">
        <v>595081</v>
      </c>
      <c r="B121">
        <v>14.755000109999999</v>
      </c>
      <c r="C121">
        <v>0.31125000000000003</v>
      </c>
      <c r="D121">
        <v>37.712001800000003</v>
      </c>
      <c r="E121">
        <v>0.32680999999999999</v>
      </c>
      <c r="F121">
        <v>37.361999509999997</v>
      </c>
      <c r="G121">
        <v>0.84350002000000002</v>
      </c>
      <c r="H121">
        <v>34.530998230000002</v>
      </c>
      <c r="J121" s="2">
        <f>TREND(Calibration!$A$2:$A$4,Calibration!$B$2:$B$4,C121)</f>
        <v>352.75899121574935</v>
      </c>
      <c r="K121" s="2">
        <f>TREND(Calibration!$A$2:$A$4,Calibration!$C$2:$C$4,E121)</f>
        <v>1034.9663915287103</v>
      </c>
      <c r="L121" s="2">
        <f>TREND(Calibration!$A$2:$A$4,Calibration!$D$2:$D$4,G121)</f>
        <v>610.68510368830823</v>
      </c>
    </row>
    <row r="122" spans="1:12" x14ac:dyDescent="0.25">
      <c r="A122">
        <v>600081</v>
      </c>
      <c r="B122">
        <v>14.739999770000001</v>
      </c>
      <c r="C122">
        <v>0.31145999000000002</v>
      </c>
      <c r="D122">
        <v>37.749000549999998</v>
      </c>
      <c r="E122">
        <v>0.32848999000000001</v>
      </c>
      <c r="F122">
        <v>37.331001280000002</v>
      </c>
      <c r="G122">
        <v>0.84079999000000005</v>
      </c>
      <c r="H122">
        <v>34.494998930000001</v>
      </c>
      <c r="J122" s="2">
        <f>TREND(Calibration!$A$2:$A$4,Calibration!$B$2:$B$4,C122)</f>
        <v>353.68767297378349</v>
      </c>
      <c r="K122" s="2">
        <f>TREND(Calibration!$A$2:$A$4,Calibration!$C$2:$C$4,E122)</f>
        <v>1048.0814410203282</v>
      </c>
      <c r="L122" s="2">
        <f>TREND(Calibration!$A$2:$A$4,Calibration!$D$2:$D$4,G122)</f>
        <v>608.77163179746969</v>
      </c>
    </row>
    <row r="123" spans="1:12" x14ac:dyDescent="0.25">
      <c r="A123">
        <v>605082</v>
      </c>
      <c r="B123">
        <v>14.755000109999999</v>
      </c>
      <c r="C123">
        <v>0.30972999000000001</v>
      </c>
      <c r="D123">
        <v>37.747001650000001</v>
      </c>
      <c r="E123">
        <v>0.33081000999999999</v>
      </c>
      <c r="F123">
        <v>37.353000639999998</v>
      </c>
      <c r="G123">
        <v>0.84619999000000001</v>
      </c>
      <c r="H123">
        <v>34.433998109999997</v>
      </c>
      <c r="J123" s="2">
        <f>TREND(Calibration!$A$2:$A$4,Calibration!$B$2:$B$4,C123)</f>
        <v>346.03673987506954</v>
      </c>
      <c r="K123" s="2">
        <f>TREND(Calibration!$A$2:$A$4,Calibration!$C$2:$C$4,E123)</f>
        <v>1066.1929637803103</v>
      </c>
      <c r="L123" s="2">
        <f>TREND(Calibration!$A$2:$A$4,Calibration!$D$2:$D$4,G123)</f>
        <v>612.59853305802164</v>
      </c>
    </row>
    <row r="124" spans="1:12" x14ac:dyDescent="0.25">
      <c r="A124">
        <v>610168</v>
      </c>
      <c r="B124">
        <v>14.788999560000001</v>
      </c>
      <c r="C124">
        <v>0.30871000999999998</v>
      </c>
      <c r="D124">
        <v>37.726001740000001</v>
      </c>
      <c r="E124">
        <v>0.33145999999999998</v>
      </c>
      <c r="F124">
        <v>37.372001650000001</v>
      </c>
      <c r="G124">
        <v>0.85329997999999996</v>
      </c>
      <c r="H124">
        <v>34.40499878</v>
      </c>
      <c r="J124" s="2">
        <f>TREND(Calibration!$A$2:$A$4,Calibration!$B$2:$B$4,C124)</f>
        <v>341.52587355019887</v>
      </c>
      <c r="K124" s="2">
        <f>TREND(Calibration!$A$2:$A$4,Calibration!$C$2:$C$4,E124)</f>
        <v>1071.2671910191964</v>
      </c>
      <c r="L124" s="2">
        <f>TREND(Calibration!$A$2:$A$4,Calibration!$D$2:$D$4,G124)</f>
        <v>617.63019244337465</v>
      </c>
    </row>
    <row r="125" spans="1:12" x14ac:dyDescent="0.25">
      <c r="A125">
        <v>615092</v>
      </c>
      <c r="B125">
        <v>14.77900028</v>
      </c>
      <c r="C125">
        <v>0.30860000999999998</v>
      </c>
      <c r="D125">
        <v>37.742000580000003</v>
      </c>
      <c r="E125">
        <v>0.33243999000000002</v>
      </c>
      <c r="F125">
        <v>37.314998629999998</v>
      </c>
      <c r="G125">
        <v>0.84189999000000004</v>
      </c>
      <c r="H125">
        <v>34.388999939999998</v>
      </c>
      <c r="J125" s="2">
        <f>TREND(Calibration!$A$2:$A$4,Calibration!$B$2:$B$4,C125)</f>
        <v>341.03939803525168</v>
      </c>
      <c r="K125" s="2">
        <f>TREND(Calibration!$A$2:$A$4,Calibration!$C$2:$C$4,E125)</f>
        <v>1078.9176040283758</v>
      </c>
      <c r="L125" s="2">
        <f>TREND(Calibration!$A$2:$A$4,Calibration!$D$2:$D$4,G125)</f>
        <v>609.55118575795245</v>
      </c>
    </row>
    <row r="126" spans="1:12" x14ac:dyDescent="0.25">
      <c r="A126">
        <v>620085</v>
      </c>
      <c r="B126">
        <v>14.76399994</v>
      </c>
      <c r="C126">
        <v>0.30903000000000003</v>
      </c>
      <c r="D126">
        <v>37.743999479999999</v>
      </c>
      <c r="E126">
        <v>0.33307998999999999</v>
      </c>
      <c r="F126">
        <v>37.3429985</v>
      </c>
      <c r="G126">
        <v>0.84570003000000005</v>
      </c>
      <c r="H126">
        <v>34.356998439999998</v>
      </c>
      <c r="J126" s="2">
        <f>TREND(Calibration!$A$2:$A$4,Calibration!$B$2:$B$4,C126)</f>
        <v>342.9410308231802</v>
      </c>
      <c r="K126" s="2">
        <f>TREND(Calibration!$A$2:$A$4,Calibration!$C$2:$C$4,E126)</f>
        <v>1083.913843098034</v>
      </c>
      <c r="L126" s="2">
        <f>TREND(Calibration!$A$2:$A$4,Calibration!$D$2:$D$4,G126)</f>
        <v>612.24421869612797</v>
      </c>
    </row>
    <row r="127" spans="1:12" x14ac:dyDescent="0.25">
      <c r="A127">
        <v>625099</v>
      </c>
      <c r="B127">
        <v>14.713999749999999</v>
      </c>
      <c r="C127">
        <v>0.30897998999999998</v>
      </c>
      <c r="D127">
        <v>37.730998990000003</v>
      </c>
      <c r="E127">
        <v>0.32918998999999999</v>
      </c>
      <c r="F127">
        <v>37.298999790000003</v>
      </c>
      <c r="G127">
        <v>0.84680003000000004</v>
      </c>
      <c r="H127">
        <v>34.367000580000003</v>
      </c>
      <c r="J127" s="2">
        <f>TREND(Calibration!$A$2:$A$4,Calibration!$B$2:$B$4,C127)</f>
        <v>342.71986136406645</v>
      </c>
      <c r="K127" s="2">
        <f>TREND(Calibration!$A$2:$A$4,Calibration!$C$2:$C$4,E127)</f>
        <v>1053.5460775027666</v>
      </c>
      <c r="L127" s="2">
        <f>TREND(Calibration!$A$2:$A$4,Calibration!$D$2:$D$4,G127)</f>
        <v>613.02377265661084</v>
      </c>
    </row>
    <row r="128" spans="1:12" x14ac:dyDescent="0.25">
      <c r="A128">
        <v>630083</v>
      </c>
      <c r="B128">
        <v>14.70300007</v>
      </c>
      <c r="C128">
        <v>0.30805999000000001</v>
      </c>
      <c r="D128">
        <v>37.745998380000003</v>
      </c>
      <c r="E128">
        <v>0.32653999</v>
      </c>
      <c r="F128">
        <v>37.32400131</v>
      </c>
      <c r="G128">
        <v>0.84519999999999995</v>
      </c>
      <c r="H128">
        <v>34.361000060000002</v>
      </c>
      <c r="J128" s="2">
        <f>TREND(Calibration!$A$2:$A$4,Calibration!$B$2:$B$4,C128)</f>
        <v>338.65115705723588</v>
      </c>
      <c r="K128" s="2">
        <f>TREND(Calibration!$A$2:$A$4,Calibration!$C$2:$C$4,E128)</f>
        <v>1032.8585251049628</v>
      </c>
      <c r="L128" s="2">
        <f>TREND(Calibration!$A$2:$A$4,Calibration!$D$2:$D$4,G128)</f>
        <v>611.88985472625507</v>
      </c>
    </row>
    <row r="129" spans="1:12" x14ac:dyDescent="0.25">
      <c r="A129">
        <v>635083</v>
      </c>
      <c r="B129">
        <v>14.68799973</v>
      </c>
      <c r="C129">
        <v>0.30930001000000001</v>
      </c>
      <c r="D129">
        <v>37.784999849999998</v>
      </c>
      <c r="E129">
        <v>0.32324999999999998</v>
      </c>
      <c r="F129">
        <v>37.311000819999997</v>
      </c>
      <c r="G129">
        <v>0.83979999999999999</v>
      </c>
      <c r="H129">
        <v>34.325000760000002</v>
      </c>
      <c r="J129" s="2">
        <f>TREND(Calibration!$A$2:$A$4,Calibration!$B$2:$B$4,C129)</f>
        <v>344.1351513121881</v>
      </c>
      <c r="K129" s="2">
        <f>TREND(Calibration!$A$2:$A$4,Calibration!$C$2:$C$4,E129)</f>
        <v>1007.1748117037357</v>
      </c>
      <c r="L129" s="2">
        <f>TREND(Calibration!$A$2:$A$4,Calibration!$D$2:$D$4,G129)</f>
        <v>608.062953465703</v>
      </c>
    </row>
    <row r="130" spans="1:12" x14ac:dyDescent="0.25">
      <c r="A130">
        <v>640083</v>
      </c>
      <c r="B130">
        <v>14.62699986</v>
      </c>
      <c r="C130">
        <v>0.30871000999999998</v>
      </c>
      <c r="D130">
        <v>37.758998869999999</v>
      </c>
      <c r="E130">
        <v>0.32291998999999999</v>
      </c>
      <c r="F130">
        <v>37.318000789999999</v>
      </c>
      <c r="G130">
        <v>0.84350002000000002</v>
      </c>
      <c r="H130">
        <v>34.32799911</v>
      </c>
      <c r="J130" s="2">
        <f>TREND(Calibration!$A$2:$A$4,Calibration!$B$2:$B$4,C130)</f>
        <v>341.52587355019887</v>
      </c>
      <c r="K130" s="2">
        <f>TREND(Calibration!$A$2:$A$4,Calibration!$C$2:$C$4,E130)</f>
        <v>1004.5985478672076</v>
      </c>
      <c r="L130" s="2">
        <f>TREND(Calibration!$A$2:$A$4,Calibration!$D$2:$D$4,G130)</f>
        <v>610.68510368830823</v>
      </c>
    </row>
    <row r="131" spans="1:12" x14ac:dyDescent="0.25">
      <c r="A131">
        <v>645083</v>
      </c>
      <c r="B131">
        <v>14.67099953</v>
      </c>
      <c r="C131">
        <v>0.30761999000000001</v>
      </c>
      <c r="D131">
        <v>37.729999540000001</v>
      </c>
      <c r="E131">
        <v>0.32183999000000002</v>
      </c>
      <c r="F131">
        <v>37.3429985</v>
      </c>
      <c r="G131">
        <v>0.84140002999999997</v>
      </c>
      <c r="H131">
        <v>34.335998539999999</v>
      </c>
      <c r="J131" s="2">
        <f>TREND(Calibration!$A$2:$A$4,Calibration!$B$2:$B$4,C131)</f>
        <v>336.70525499744758</v>
      </c>
      <c r="K131" s="2">
        <f>TREND(Calibration!$A$2:$A$4,Calibration!$C$2:$C$4,E131)</f>
        <v>996.16739443715937</v>
      </c>
      <c r="L131" s="2">
        <f>TREND(Calibration!$A$2:$A$4,Calibration!$D$2:$D$4,G131)</f>
        <v>609.19687139605878</v>
      </c>
    </row>
    <row r="132" spans="1:12" x14ac:dyDescent="0.25">
      <c r="A132">
        <v>650084</v>
      </c>
      <c r="B132">
        <v>14.760999679999999</v>
      </c>
      <c r="C132">
        <v>0.30935001000000001</v>
      </c>
      <c r="D132">
        <v>37.716999049999998</v>
      </c>
      <c r="E132">
        <v>0.32216999000000002</v>
      </c>
      <c r="F132">
        <v>37.355998990000003</v>
      </c>
      <c r="G132">
        <v>0.84840000000000004</v>
      </c>
      <c r="H132">
        <v>34.435001370000002</v>
      </c>
      <c r="J132" s="2">
        <f>TREND(Calibration!$A$2:$A$4,Calibration!$B$2:$B$4,C132)</f>
        <v>344.356276546255</v>
      </c>
      <c r="K132" s="2">
        <f>TREND(Calibration!$A$2:$A$4,Calibration!$C$2:$C$4,E132)</f>
        <v>998.74358020745217</v>
      </c>
      <c r="L132" s="2">
        <f>TREND(Calibration!$A$2:$A$4,Calibration!$D$2:$D$4,G132)</f>
        <v>614.1576480658415</v>
      </c>
    </row>
    <row r="133" spans="1:12" x14ac:dyDescent="0.25">
      <c r="A133">
        <v>655089</v>
      </c>
      <c r="B133">
        <v>14.80200005</v>
      </c>
      <c r="C133">
        <v>0.30588999</v>
      </c>
      <c r="D133">
        <v>37.726001740000001</v>
      </c>
      <c r="E133">
        <v>0.31692000999999997</v>
      </c>
      <c r="F133">
        <v>37.376998899999997</v>
      </c>
      <c r="G133">
        <v>0.85329997999999996</v>
      </c>
      <c r="H133">
        <v>34.396999360000002</v>
      </c>
      <c r="J133" s="2">
        <f>TREND(Calibration!$A$2:$A$4,Calibration!$B$2:$B$4,C133)</f>
        <v>329.05432189873363</v>
      </c>
      <c r="K133" s="2">
        <f>TREND(Calibration!$A$2:$A$4,Calibration!$C$2:$C$4,E133)</f>
        <v>957.75896272163141</v>
      </c>
      <c r="L133" s="2">
        <f>TREND(Calibration!$A$2:$A$4,Calibration!$D$2:$D$4,G133)</f>
        <v>617.63019244337465</v>
      </c>
    </row>
    <row r="134" spans="1:12" x14ac:dyDescent="0.25">
      <c r="A134">
        <v>660084</v>
      </c>
      <c r="B134">
        <v>14.78100014</v>
      </c>
      <c r="C134">
        <v>0.30676001000000003</v>
      </c>
      <c r="D134">
        <v>37.770000459999999</v>
      </c>
      <c r="E134">
        <v>0.31259998999999999</v>
      </c>
      <c r="F134">
        <v>37.341999049999998</v>
      </c>
      <c r="G134">
        <v>0.84680003000000004</v>
      </c>
      <c r="H134">
        <v>34.34500122</v>
      </c>
      <c r="J134" s="2">
        <f>TREND(Calibration!$A$2:$A$4,Calibration!$B$2:$B$4,C134)</f>
        <v>332.901989421591</v>
      </c>
      <c r="K134" s="2">
        <f>TREND(Calibration!$A$2:$A$4,Calibration!$C$2:$C$4,E134)</f>
        <v>924.03419286896701</v>
      </c>
      <c r="L134" s="2">
        <f>TREND(Calibration!$A$2:$A$4,Calibration!$D$2:$D$4,G134)</f>
        <v>613.02377265661084</v>
      </c>
    </row>
    <row r="135" spans="1:12" x14ac:dyDescent="0.25">
      <c r="A135">
        <v>665106</v>
      </c>
      <c r="B135">
        <v>14.756999970000001</v>
      </c>
      <c r="C135">
        <v>0.30741000000000002</v>
      </c>
      <c r="D135">
        <v>37.726001740000001</v>
      </c>
      <c r="E135">
        <v>0.32595000000000002</v>
      </c>
      <c r="F135">
        <v>37.358001710000003</v>
      </c>
      <c r="G135">
        <v>0.85000001999999997</v>
      </c>
      <c r="H135">
        <v>34.435001370000002</v>
      </c>
      <c r="J135" s="2">
        <f>TREND(Calibration!$A$2:$A$4,Calibration!$B$2:$B$4,C135)</f>
        <v>335.77657323941344</v>
      </c>
      <c r="K135" s="2">
        <f>TREND(Calibration!$A$2:$A$4,Calibration!$C$2:$C$4,E135)</f>
        <v>1028.2526952788573</v>
      </c>
      <c r="L135" s="2">
        <f>TREND(Calibration!$A$2:$A$4,Calibration!$D$2:$D$4,G135)</f>
        <v>615.29155890934294</v>
      </c>
    </row>
    <row r="136" spans="1:12" x14ac:dyDescent="0.25">
      <c r="A136">
        <v>670083</v>
      </c>
      <c r="B136">
        <v>14.72399998</v>
      </c>
      <c r="C136">
        <v>0.30779001</v>
      </c>
      <c r="D136">
        <v>37.748001100000003</v>
      </c>
      <c r="E136">
        <v>0.34465000000000001</v>
      </c>
      <c r="F136">
        <v>37.348999020000001</v>
      </c>
      <c r="G136">
        <v>0.84519999999999995</v>
      </c>
      <c r="H136">
        <v>34.376998899999997</v>
      </c>
      <c r="J136" s="2">
        <f>TREND(Calibration!$A$2:$A$4,Calibration!$B$2:$B$4,C136)</f>
        <v>337.45716924336853</v>
      </c>
      <c r="K136" s="2">
        <f>TREND(Calibration!$A$2:$A$4,Calibration!$C$2:$C$4,E136)</f>
        <v>1174.2365555954368</v>
      </c>
      <c r="L136" s="2">
        <f>TREND(Calibration!$A$2:$A$4,Calibration!$D$2:$D$4,G136)</f>
        <v>611.88985472625507</v>
      </c>
    </row>
    <row r="137" spans="1:12" x14ac:dyDescent="0.25">
      <c r="A137">
        <v>675089</v>
      </c>
      <c r="B137">
        <v>14.68900013</v>
      </c>
      <c r="C137">
        <v>0.30941001000000001</v>
      </c>
      <c r="D137">
        <v>37.716999049999998</v>
      </c>
      <c r="E137">
        <v>0.35399999999999998</v>
      </c>
      <c r="F137">
        <v>37.313999180000003</v>
      </c>
      <c r="G137">
        <v>0.84189999000000004</v>
      </c>
      <c r="H137">
        <v>34.341999049999998</v>
      </c>
      <c r="J137" s="2">
        <f>TREND(Calibration!$A$2:$A$4,Calibration!$B$2:$B$4,C137)</f>
        <v>344.62162682713529</v>
      </c>
      <c r="K137" s="2">
        <f>TREND(Calibration!$A$2:$A$4,Calibration!$C$2:$C$4,E137)</f>
        <v>1247.2284857537263</v>
      </c>
      <c r="L137" s="2">
        <f>TREND(Calibration!$A$2:$A$4,Calibration!$D$2:$D$4,G137)</f>
        <v>609.55118575795245</v>
      </c>
    </row>
    <row r="138" spans="1:12" x14ac:dyDescent="0.25">
      <c r="A138">
        <v>680100</v>
      </c>
      <c r="B138">
        <v>14.66899967</v>
      </c>
      <c r="C138">
        <v>0.30871000999999998</v>
      </c>
      <c r="D138">
        <v>37.709999080000003</v>
      </c>
      <c r="E138">
        <v>0.34924999000000001</v>
      </c>
      <c r="F138">
        <v>37.370998380000003</v>
      </c>
      <c r="G138">
        <v>0.84789996999999995</v>
      </c>
      <c r="H138">
        <v>34.400001529999997</v>
      </c>
      <c r="J138" s="2">
        <f>TREND(Calibration!$A$2:$A$4,Calibration!$B$2:$B$4,C138)</f>
        <v>341.52587355019887</v>
      </c>
      <c r="K138" s="2">
        <f>TREND(Calibration!$A$2:$A$4,Calibration!$C$2:$C$4,E138)</f>
        <v>1210.1469458423705</v>
      </c>
      <c r="L138" s="2">
        <f>TREND(Calibration!$A$2:$A$4,Calibration!$D$2:$D$4,G138)</f>
        <v>613.80328409596848</v>
      </c>
    </row>
    <row r="139" spans="1:12" x14ac:dyDescent="0.25">
      <c r="A139">
        <v>685100</v>
      </c>
      <c r="B139">
        <v>14.59599972</v>
      </c>
      <c r="C139">
        <v>0.30935001000000001</v>
      </c>
      <c r="D139">
        <v>37.706001280000002</v>
      </c>
      <c r="E139">
        <v>0.34762000999999998</v>
      </c>
      <c r="F139">
        <v>37.352001190000003</v>
      </c>
      <c r="G139">
        <v>0.84460002000000001</v>
      </c>
      <c r="H139">
        <v>34.354999540000001</v>
      </c>
      <c r="J139" s="2">
        <f>TREND(Calibration!$A$2:$A$4,Calibration!$B$2:$B$4,C139)</f>
        <v>344.356276546255</v>
      </c>
      <c r="K139" s="2">
        <f>TREND(Calibration!$A$2:$A$4,Calibration!$C$2:$C$4,E139)</f>
        <v>1197.422305594305</v>
      </c>
      <c r="L139" s="2">
        <f>TREND(Calibration!$A$2:$A$4,Calibration!$D$2:$D$4,G139)</f>
        <v>611.46465764879099</v>
      </c>
    </row>
    <row r="140" spans="1:12" x14ac:dyDescent="0.25">
      <c r="A140">
        <v>690193</v>
      </c>
      <c r="B140">
        <v>14.574000359999999</v>
      </c>
      <c r="C140">
        <v>0.30768001</v>
      </c>
      <c r="D140">
        <v>37.722000119999997</v>
      </c>
      <c r="E140">
        <v>0.35330001</v>
      </c>
      <c r="F140">
        <v>37.323001859999998</v>
      </c>
      <c r="G140">
        <v>0.84350002000000002</v>
      </c>
      <c r="H140">
        <v>34.416000369999999</v>
      </c>
      <c r="J140" s="2">
        <f>TREND(Calibration!$A$2:$A$4,Calibration!$B$2:$B$4,C140)</f>
        <v>336.97069372842134</v>
      </c>
      <c r="K140" s="2">
        <f>TREND(Calibration!$A$2:$A$4,Calibration!$C$2:$C$4,E140)</f>
        <v>1241.7639273375232</v>
      </c>
      <c r="L140" s="2">
        <f>TREND(Calibration!$A$2:$A$4,Calibration!$D$2:$D$4,G140)</f>
        <v>610.68510368830823</v>
      </c>
    </row>
    <row r="141" spans="1:12" x14ac:dyDescent="0.25">
      <c r="A141">
        <v>695225</v>
      </c>
      <c r="B141">
        <v>14.661000250000001</v>
      </c>
      <c r="C141">
        <v>0.31184000000000001</v>
      </c>
      <c r="D141">
        <v>37.72900009</v>
      </c>
      <c r="E141">
        <v>0.35194998999999999</v>
      </c>
      <c r="F141">
        <v>37.346000670000002</v>
      </c>
      <c r="G141">
        <v>0.84249996999999999</v>
      </c>
      <c r="H141">
        <v>34.424999239999998</v>
      </c>
      <c r="J141" s="2">
        <f>TREND(Calibration!$A$2:$A$4,Calibration!$B$2:$B$4,C141)</f>
        <v>355.36826897773835</v>
      </c>
      <c r="K141" s="2">
        <f>TREND(Calibration!$A$2:$A$4,Calibration!$C$2:$C$4,E141)</f>
        <v>1231.2248294174917</v>
      </c>
      <c r="L141" s="2">
        <f>TREND(Calibration!$A$2:$A$4,Calibration!$D$2:$D$4,G141)</f>
        <v>609.97638283541653</v>
      </c>
    </row>
    <row r="142" spans="1:12" x14ac:dyDescent="0.25">
      <c r="A142">
        <v>700083</v>
      </c>
      <c r="B142">
        <v>14.72900009</v>
      </c>
      <c r="C142">
        <v>0.30875998999999998</v>
      </c>
      <c r="D142">
        <v>37.700000760000002</v>
      </c>
      <c r="E142">
        <v>0.34935000999999999</v>
      </c>
      <c r="F142">
        <v>37.368000029999997</v>
      </c>
      <c r="G142">
        <v>0.84950000000000003</v>
      </c>
      <c r="H142">
        <v>34.358001710000003</v>
      </c>
      <c r="J142" s="2">
        <f>TREND(Calibration!$A$2:$A$4,Calibration!$B$2:$B$4,C142)</f>
        <v>341.74691033417207</v>
      </c>
      <c r="K142" s="2">
        <f>TREND(Calibration!$A$2:$A$4,Calibration!$C$2:$C$4,E142)</f>
        <v>1210.9277643294756</v>
      </c>
      <c r="L142" s="2">
        <f>TREND(Calibration!$A$2:$A$4,Calibration!$D$2:$D$4,G142)</f>
        <v>614.93720202632426</v>
      </c>
    </row>
    <row r="143" spans="1:12" x14ac:dyDescent="0.25">
      <c r="A143">
        <v>705083</v>
      </c>
      <c r="B143">
        <v>14.76799965</v>
      </c>
      <c r="C143">
        <v>0.31102999999999997</v>
      </c>
      <c r="D143">
        <v>37.724998470000003</v>
      </c>
      <c r="E143">
        <v>0.34729999</v>
      </c>
      <c r="F143">
        <v>37.333000179999999</v>
      </c>
      <c r="G143">
        <v>0.84189999000000004</v>
      </c>
      <c r="H143">
        <v>34.326000209999997</v>
      </c>
      <c r="J143" s="2">
        <f>TREND(Calibration!$A$2:$A$4,Calibration!$B$2:$B$4,C143)</f>
        <v>351.78604018585497</v>
      </c>
      <c r="K143" s="2">
        <f>TREND(Calibration!$A$2:$A$4,Calibration!$C$2:$C$4,E143)</f>
        <v>1194.9240299270052</v>
      </c>
      <c r="L143" s="2">
        <f>TREND(Calibration!$A$2:$A$4,Calibration!$D$2:$D$4,G143)</f>
        <v>609.55118575795245</v>
      </c>
    </row>
    <row r="144" spans="1:12" x14ac:dyDescent="0.25">
      <c r="A144">
        <v>710083</v>
      </c>
      <c r="B144">
        <v>14.800999640000001</v>
      </c>
      <c r="C144">
        <v>0.30583999000000001</v>
      </c>
      <c r="D144">
        <v>37.724998470000003</v>
      </c>
      <c r="E144">
        <v>0.34498000000000001</v>
      </c>
      <c r="F144">
        <v>37.352001190000003</v>
      </c>
      <c r="G144">
        <v>0.85159998999999997</v>
      </c>
      <c r="H144">
        <v>34.312999730000001</v>
      </c>
      <c r="J144" s="2">
        <f>TREND(Calibration!$A$2:$A$4,Calibration!$B$2:$B$4,C144)</f>
        <v>328.83319666466673</v>
      </c>
      <c r="K144" s="2">
        <f>TREND(Calibration!$A$2:$A$4,Calibration!$C$2:$C$4,E144)</f>
        <v>1176.8127413657292</v>
      </c>
      <c r="L144" s="2">
        <f>TREND(Calibration!$A$2:$A$4,Calibration!$D$2:$D$4,G144)</f>
        <v>616.42543431857359</v>
      </c>
    </row>
    <row r="145" spans="1:12" x14ac:dyDescent="0.25">
      <c r="A145">
        <v>715083</v>
      </c>
      <c r="B145">
        <v>14.79699993</v>
      </c>
      <c r="C145">
        <v>0.30871000999999998</v>
      </c>
      <c r="D145">
        <v>37.715999600000004</v>
      </c>
      <c r="E145">
        <v>0.34573000999999998</v>
      </c>
      <c r="F145">
        <v>37.335998539999999</v>
      </c>
      <c r="G145">
        <v>0.84950000000000003</v>
      </c>
      <c r="H145">
        <v>34.299999239999998</v>
      </c>
      <c r="J145" s="2">
        <f>TREND(Calibration!$A$2:$A$4,Calibration!$B$2:$B$4,C145)</f>
        <v>341.52587355019887</v>
      </c>
      <c r="K145" s="2">
        <f>TREND(Calibration!$A$2:$A$4,Calibration!$C$2:$C$4,E145)</f>
        <v>1182.6677870917204</v>
      </c>
      <c r="L145" s="2">
        <f>TREND(Calibration!$A$2:$A$4,Calibration!$D$2:$D$4,G145)</f>
        <v>614.93720202632426</v>
      </c>
    </row>
    <row r="146" spans="1:12" x14ac:dyDescent="0.25">
      <c r="A146">
        <v>720086</v>
      </c>
      <c r="B146">
        <v>14.791000370000001</v>
      </c>
      <c r="C146">
        <v>0.30680998999999998</v>
      </c>
      <c r="D146">
        <v>37.709999080000003</v>
      </c>
      <c r="E146">
        <v>0.34308000999999999</v>
      </c>
      <c r="F146">
        <v>37.341999049999998</v>
      </c>
      <c r="G146">
        <v>0.85809999999999997</v>
      </c>
      <c r="H146">
        <v>34.383998869999999</v>
      </c>
      <c r="J146" s="2">
        <f>TREND(Calibration!$A$2:$A$4,Calibration!$B$2:$B$4,C146)</f>
        <v>333.12302620556397</v>
      </c>
      <c r="K146" s="2">
        <f>TREND(Calibration!$A$2:$A$4,Calibration!$C$2:$C$4,E146)</f>
        <v>1161.9802346939166</v>
      </c>
      <c r="L146" s="2">
        <f>TREND(Calibration!$A$2:$A$4,Calibration!$D$2:$D$4,G146)</f>
        <v>621.03189662646264</v>
      </c>
    </row>
    <row r="147" spans="1:12" x14ac:dyDescent="0.25">
      <c r="A147">
        <v>725083</v>
      </c>
      <c r="B147">
        <v>14.76200008</v>
      </c>
      <c r="C147">
        <v>0.30676001000000003</v>
      </c>
      <c r="D147">
        <v>37.709999080000003</v>
      </c>
      <c r="E147">
        <v>0.34334998999999999</v>
      </c>
      <c r="F147">
        <v>37.358001710000003</v>
      </c>
      <c r="G147">
        <v>0.86189996999999996</v>
      </c>
      <c r="H147">
        <v>34.418998719999998</v>
      </c>
      <c r="J147" s="2">
        <f>TREND(Calibration!$A$2:$A$4,Calibration!$B$2:$B$4,C147)</f>
        <v>332.901989421591</v>
      </c>
      <c r="K147" s="2">
        <f>TREND(Calibration!$A$2:$A$4,Calibration!$C$2:$C$4,E147)</f>
        <v>1164.0878669189576</v>
      </c>
      <c r="L147" s="2">
        <f>TREND(Calibration!$A$2:$A$4,Calibration!$D$2:$D$4,G147)</f>
        <v>623.72487995665881</v>
      </c>
    </row>
    <row r="148" spans="1:12" x14ac:dyDescent="0.25">
      <c r="A148">
        <v>730083</v>
      </c>
      <c r="B148">
        <v>14.722999570000001</v>
      </c>
      <c r="C148">
        <v>0.31027000999999998</v>
      </c>
      <c r="D148">
        <v>37.700000760000002</v>
      </c>
      <c r="E148">
        <v>0.34075999000000001</v>
      </c>
      <c r="F148">
        <v>37.387001040000001</v>
      </c>
      <c r="G148">
        <v>0.85219997000000003</v>
      </c>
      <c r="H148">
        <v>34.3390007</v>
      </c>
      <c r="J148" s="2">
        <f>TREND(Calibration!$A$2:$A$4,Calibration!$B$2:$B$4,C148)</f>
        <v>348.42498085308534</v>
      </c>
      <c r="K148" s="2">
        <f>TREND(Calibration!$A$2:$A$4,Calibration!$C$2:$C$4,E148)</f>
        <v>1143.868711933934</v>
      </c>
      <c r="L148" s="2">
        <f>TREND(Calibration!$A$2:$A$4,Calibration!$D$2:$D$4,G148)</f>
        <v>616.85063139603767</v>
      </c>
    </row>
    <row r="149" spans="1:12" x14ac:dyDescent="0.25">
      <c r="A149">
        <v>735132</v>
      </c>
      <c r="B149">
        <v>14.72000027</v>
      </c>
      <c r="C149">
        <v>0.31060000999999998</v>
      </c>
      <c r="D149">
        <v>37.683998109999997</v>
      </c>
      <c r="E149">
        <v>0.33406001000000002</v>
      </c>
      <c r="F149">
        <v>37.313999180000003</v>
      </c>
      <c r="G149">
        <v>0.84460002000000001</v>
      </c>
      <c r="H149">
        <v>34.316001890000003</v>
      </c>
      <c r="J149" s="2">
        <f>TREND(Calibration!$A$2:$A$4,Calibration!$B$2:$B$4,C149)</f>
        <v>349.88440739792668</v>
      </c>
      <c r="K149" s="2">
        <f>TREND(Calibration!$A$2:$A$4,Calibration!$C$2:$C$4,E149)</f>
        <v>1091.5644903059194</v>
      </c>
      <c r="L149" s="2">
        <f>TREND(Calibration!$A$2:$A$4,Calibration!$D$2:$D$4,G149)</f>
        <v>611.46465764879099</v>
      </c>
    </row>
    <row r="150" spans="1:12" x14ac:dyDescent="0.25">
      <c r="A150">
        <v>740090</v>
      </c>
      <c r="B150">
        <v>14.739000320000001</v>
      </c>
      <c r="C150">
        <v>0.30935001000000001</v>
      </c>
      <c r="D150">
        <v>37.722000119999997</v>
      </c>
      <c r="E150">
        <v>0.33017001000000001</v>
      </c>
      <c r="F150">
        <v>37.317001339999997</v>
      </c>
      <c r="G150">
        <v>0.84840000000000004</v>
      </c>
      <c r="H150">
        <v>34.383998869999999</v>
      </c>
      <c r="J150" s="2">
        <f>TREND(Calibration!$A$2:$A$4,Calibration!$B$2:$B$4,C150)</f>
        <v>344.356276546255</v>
      </c>
      <c r="K150" s="2">
        <f>TREND(Calibration!$A$2:$A$4,Calibration!$C$2:$C$4,E150)</f>
        <v>1061.1967247106525</v>
      </c>
      <c r="L150" s="2">
        <f>TREND(Calibration!$A$2:$A$4,Calibration!$D$2:$D$4,G150)</f>
        <v>614.1576480658415</v>
      </c>
    </row>
    <row r="151" spans="1:12" x14ac:dyDescent="0.25">
      <c r="A151">
        <v>745083</v>
      </c>
      <c r="B151">
        <v>14.774999619999999</v>
      </c>
      <c r="C151">
        <v>0.30757001</v>
      </c>
      <c r="D151">
        <v>37.678001399999999</v>
      </c>
      <c r="E151">
        <v>0.32778998999999998</v>
      </c>
      <c r="F151">
        <v>37.374000549999998</v>
      </c>
      <c r="G151">
        <v>0.84840000000000004</v>
      </c>
      <c r="H151">
        <v>34.358001710000003</v>
      </c>
      <c r="J151" s="2">
        <f>TREND(Calibration!$A$2:$A$4,Calibration!$B$2:$B$4,C151)</f>
        <v>336.48421821347415</v>
      </c>
      <c r="K151" s="2">
        <f>TREND(Calibration!$A$2:$A$4,Calibration!$C$2:$C$4,E151)</f>
        <v>1042.6168045378893</v>
      </c>
      <c r="L151" s="2">
        <f>TREND(Calibration!$A$2:$A$4,Calibration!$D$2:$D$4,G151)</f>
        <v>614.1576480658415</v>
      </c>
    </row>
    <row r="152" spans="1:12" x14ac:dyDescent="0.25">
      <c r="A152">
        <v>750083</v>
      </c>
      <c r="B152">
        <v>14.75899982</v>
      </c>
      <c r="C152">
        <v>0.30961999000000001</v>
      </c>
      <c r="D152">
        <v>37.683998109999997</v>
      </c>
      <c r="E152">
        <v>0.33048999000000001</v>
      </c>
      <c r="F152">
        <v>37.365001679999999</v>
      </c>
      <c r="G152">
        <v>0.86189996999999996</v>
      </c>
      <c r="H152">
        <v>34.3390007</v>
      </c>
      <c r="J152" s="2">
        <f>TREND(Calibration!$A$2:$A$4,Calibration!$B$2:$B$4,C152)</f>
        <v>345.55026436012236</v>
      </c>
      <c r="K152" s="2">
        <f>TREND(Calibration!$A$2:$A$4,Calibration!$C$2:$C$4,E152)</f>
        <v>1063.6946881130104</v>
      </c>
      <c r="L152" s="2">
        <f>TREND(Calibration!$A$2:$A$4,Calibration!$D$2:$D$4,G152)</f>
        <v>623.72487995665881</v>
      </c>
    </row>
    <row r="153" spans="1:12" x14ac:dyDescent="0.25">
      <c r="A153">
        <v>755099</v>
      </c>
      <c r="B153">
        <v>14.69999981</v>
      </c>
      <c r="C153">
        <v>0.30968001000000001</v>
      </c>
      <c r="D153">
        <v>37.671001429999997</v>
      </c>
      <c r="E153">
        <v>0.33908000999999999</v>
      </c>
      <c r="F153">
        <v>37.311000819999997</v>
      </c>
      <c r="G153">
        <v>0.84570003000000005</v>
      </c>
      <c r="H153">
        <v>34.310001370000002</v>
      </c>
      <c r="J153" s="2">
        <f>TREND(Calibration!$A$2:$A$4,Calibration!$B$2:$B$4,C153)</f>
        <v>345.81570309109634</v>
      </c>
      <c r="K153" s="2">
        <f>TREND(Calibration!$A$2:$A$4,Calibration!$C$2:$C$4,E153)</f>
        <v>1130.7537405085516</v>
      </c>
      <c r="L153" s="2">
        <f>TREND(Calibration!$A$2:$A$4,Calibration!$D$2:$D$4,G153)</f>
        <v>612.24421869612797</v>
      </c>
    </row>
    <row r="154" spans="1:12" x14ac:dyDescent="0.25">
      <c r="A154">
        <v>760144</v>
      </c>
      <c r="B154">
        <v>14.663999560000001</v>
      </c>
      <c r="C154">
        <v>0.30746001000000001</v>
      </c>
      <c r="D154">
        <v>37.715999600000004</v>
      </c>
      <c r="E154">
        <v>0.33616998999999997</v>
      </c>
      <c r="F154">
        <v>37.29499817</v>
      </c>
      <c r="G154">
        <v>0.84950000000000003</v>
      </c>
      <c r="H154">
        <v>34.358001710000003</v>
      </c>
      <c r="J154" s="2">
        <f>TREND(Calibration!$A$2:$A$4,Calibration!$B$2:$B$4,C154)</f>
        <v>335.99774269852719</v>
      </c>
      <c r="K154" s="2">
        <f>TREND(Calibration!$A$2:$A$4,Calibration!$C$2:$C$4,E154)</f>
        <v>1108.0363098562282</v>
      </c>
      <c r="L154" s="2">
        <f>TREND(Calibration!$A$2:$A$4,Calibration!$D$2:$D$4,G154)</f>
        <v>614.93720202632426</v>
      </c>
    </row>
    <row r="155" spans="1:12" x14ac:dyDescent="0.25">
      <c r="A155">
        <v>765083</v>
      </c>
      <c r="B155">
        <v>14.7159996</v>
      </c>
      <c r="C155">
        <v>0.30735001000000001</v>
      </c>
      <c r="D155">
        <v>37.630001069999999</v>
      </c>
      <c r="E155">
        <v>0.33210999000000002</v>
      </c>
      <c r="F155">
        <v>37.374000549999998</v>
      </c>
      <c r="G155">
        <v>0.85919999999999996</v>
      </c>
      <c r="H155">
        <v>34.400001529999997</v>
      </c>
      <c r="J155" s="2">
        <f>TREND(Calibration!$A$2:$A$4,Calibration!$B$2:$B$4,C155)</f>
        <v>335.51126718358</v>
      </c>
      <c r="K155" s="2">
        <f>TREND(Calibration!$A$2:$A$4,Calibration!$C$2:$C$4,E155)</f>
        <v>1076.3414182580834</v>
      </c>
      <c r="L155" s="2">
        <f>TREND(Calibration!$A$2:$A$4,Calibration!$D$2:$D$4,G155)</f>
        <v>621.8114505869454</v>
      </c>
    </row>
    <row r="156" spans="1:12" x14ac:dyDescent="0.25">
      <c r="A156">
        <v>770083</v>
      </c>
      <c r="B156">
        <v>14.65499973</v>
      </c>
      <c r="C156">
        <v>0.30588999</v>
      </c>
      <c r="D156">
        <v>37.665000919999997</v>
      </c>
      <c r="E156">
        <v>0.32491999999999999</v>
      </c>
      <c r="F156">
        <v>37.361000060000002</v>
      </c>
      <c r="G156">
        <v>0.85540002999999998</v>
      </c>
      <c r="H156">
        <v>34.306999210000001</v>
      </c>
      <c r="J156" s="2">
        <f>TREND(Calibration!$A$2:$A$4,Calibration!$B$2:$B$4,C156)</f>
        <v>329.05432189873363</v>
      </c>
      <c r="K156" s="2">
        <f>TREND(Calibration!$A$2:$A$4,Calibration!$C$2:$C$4,E156)</f>
        <v>1020.2118730261257</v>
      </c>
      <c r="L156" s="2">
        <f>TREND(Calibration!$A$2:$A$4,Calibration!$D$2:$D$4,G156)</f>
        <v>619.11846725674911</v>
      </c>
    </row>
    <row r="157" spans="1:12" x14ac:dyDescent="0.25">
      <c r="A157">
        <v>775092</v>
      </c>
      <c r="B157">
        <v>14.59000015</v>
      </c>
      <c r="C157">
        <v>0.30805999000000001</v>
      </c>
      <c r="D157">
        <v>37.694000240000001</v>
      </c>
      <c r="E157">
        <v>0.32519000999999997</v>
      </c>
      <c r="F157">
        <v>37.29499817</v>
      </c>
      <c r="G157">
        <v>0.85219997000000003</v>
      </c>
      <c r="H157">
        <v>34.299999239999998</v>
      </c>
      <c r="J157" s="2">
        <f>TREND(Calibration!$A$2:$A$4,Calibration!$B$2:$B$4,C157)</f>
        <v>338.65115705723588</v>
      </c>
      <c r="K157" s="2">
        <f>TREND(Calibration!$A$2:$A$4,Calibration!$C$2:$C$4,E157)</f>
        <v>1022.3197394498732</v>
      </c>
      <c r="L157" s="2">
        <f>TREND(Calibration!$A$2:$A$4,Calibration!$D$2:$D$4,G157)</f>
        <v>616.85063139603767</v>
      </c>
    </row>
    <row r="158" spans="1:12" x14ac:dyDescent="0.25">
      <c r="A158">
        <v>780099</v>
      </c>
      <c r="B158">
        <v>14.583000180000001</v>
      </c>
      <c r="C158">
        <v>0.30768001</v>
      </c>
      <c r="D158">
        <v>37.689998629999998</v>
      </c>
      <c r="E158">
        <v>0.31952000000000003</v>
      </c>
      <c r="F158">
        <v>37.335998539999999</v>
      </c>
      <c r="G158">
        <v>0.85000001999999997</v>
      </c>
      <c r="H158">
        <v>34.303001399999999</v>
      </c>
      <c r="J158" s="2">
        <f>TREND(Calibration!$A$2:$A$4,Calibration!$B$2:$B$4,C158)</f>
        <v>336.97069372842134</v>
      </c>
      <c r="K158" s="2">
        <f>TREND(Calibration!$A$2:$A$4,Calibration!$C$2:$C$4,E158)</f>
        <v>978.05610587588376</v>
      </c>
      <c r="L158" s="2">
        <f>TREND(Calibration!$A$2:$A$4,Calibration!$D$2:$D$4,G158)</f>
        <v>615.29155890934294</v>
      </c>
    </row>
    <row r="159" spans="1:12" x14ac:dyDescent="0.25">
      <c r="A159">
        <v>785083</v>
      </c>
      <c r="B159">
        <v>14.605999949999999</v>
      </c>
      <c r="C159">
        <v>0.30768001</v>
      </c>
      <c r="D159">
        <v>37.689998629999998</v>
      </c>
      <c r="E159">
        <v>0.31384000000000001</v>
      </c>
      <c r="F159">
        <v>37.306999210000001</v>
      </c>
      <c r="G159">
        <v>0.84729999</v>
      </c>
      <c r="H159">
        <v>34.29700089</v>
      </c>
      <c r="J159" s="2">
        <f>TREND(Calibration!$A$2:$A$4,Calibration!$B$2:$B$4,C159)</f>
        <v>336.97069372842134</v>
      </c>
      <c r="K159" s="2">
        <f>TREND(Calibration!$A$2:$A$4,Calibration!$C$2:$C$4,E159)</f>
        <v>933.71448413266558</v>
      </c>
      <c r="L159" s="2">
        <f>TREND(Calibration!$A$2:$A$4,Calibration!$D$2:$D$4,G159)</f>
        <v>613.3780870185044</v>
      </c>
    </row>
    <row r="160" spans="1:12" x14ac:dyDescent="0.25">
      <c r="A160">
        <v>790183</v>
      </c>
      <c r="B160">
        <v>14.65100002</v>
      </c>
      <c r="C160">
        <v>0.30772999000000001</v>
      </c>
      <c r="D160">
        <v>37.713001249999998</v>
      </c>
      <c r="E160">
        <v>0.31027000999999998</v>
      </c>
      <c r="F160">
        <v>37.323001859999998</v>
      </c>
      <c r="G160">
        <v>0.85270000000000001</v>
      </c>
      <c r="H160">
        <v>34.268001560000002</v>
      </c>
      <c r="J160" s="2">
        <f>TREND(Calibration!$A$2:$A$4,Calibration!$B$2:$B$4,C160)</f>
        <v>337.19173051239454</v>
      </c>
      <c r="K160" s="2">
        <f>TREND(Calibration!$A$2:$A$4,Calibration!$C$2:$C$4,E160)</f>
        <v>905.84491613846308</v>
      </c>
      <c r="L160" s="2">
        <f>TREND(Calibration!$A$2:$A$4,Calibration!$D$2:$D$4,G160)</f>
        <v>617.20499536591058</v>
      </c>
    </row>
    <row r="161" spans="1:12" x14ac:dyDescent="0.25">
      <c r="A161">
        <v>795166</v>
      </c>
      <c r="B161">
        <v>14.663999560000001</v>
      </c>
      <c r="C161">
        <v>0.31032999999999999</v>
      </c>
      <c r="D161">
        <v>37.724998470000003</v>
      </c>
      <c r="E161">
        <v>0.30583999000000001</v>
      </c>
      <c r="F161">
        <v>37.323001859999998</v>
      </c>
      <c r="G161">
        <v>0.84570003000000005</v>
      </c>
      <c r="H161">
        <v>34.303001399999999</v>
      </c>
      <c r="J161" s="2">
        <f>TREND(Calibration!$A$2:$A$4,Calibration!$B$2:$B$4,C161)</f>
        <v>348.69028690891878</v>
      </c>
      <c r="K161" s="2">
        <f>TREND(Calibration!$A$2:$A$4,Calibration!$C$2:$C$4,E161)</f>
        <v>871.26141769570108</v>
      </c>
      <c r="L161" s="2">
        <f>TREND(Calibration!$A$2:$A$4,Calibration!$D$2:$D$4,G161)</f>
        <v>612.24421869612797</v>
      </c>
    </row>
    <row r="162" spans="1:12" x14ac:dyDescent="0.25">
      <c r="A162">
        <v>800191</v>
      </c>
      <c r="B162">
        <v>14.696999549999999</v>
      </c>
      <c r="C162">
        <v>0.30903000000000003</v>
      </c>
      <c r="D162">
        <v>37.648998259999999</v>
      </c>
      <c r="E162">
        <v>0.30157</v>
      </c>
      <c r="F162">
        <v>37.358001710000003</v>
      </c>
      <c r="G162">
        <v>0.85759996999999999</v>
      </c>
      <c r="H162">
        <v>34.363998410000001</v>
      </c>
      <c r="J162" s="2">
        <f>TREND(Calibration!$A$2:$A$4,Calibration!$B$2:$B$4,C162)</f>
        <v>342.9410308231802</v>
      </c>
      <c r="K162" s="2">
        <f>TREND(Calibration!$A$2:$A$4,Calibration!$C$2:$C$4,E162)</f>
        <v>837.92721321905969</v>
      </c>
      <c r="L162" s="2">
        <f>TREND(Calibration!$A$2:$A$4,Calibration!$D$2:$D$4,G162)</f>
        <v>620.67753265658962</v>
      </c>
    </row>
    <row r="163" spans="1:12" x14ac:dyDescent="0.25">
      <c r="A163">
        <v>805099</v>
      </c>
      <c r="B163">
        <v>14.61299992</v>
      </c>
      <c r="C163">
        <v>0.30891999999999997</v>
      </c>
      <c r="D163">
        <v>37.700000760000002</v>
      </c>
      <c r="E163">
        <v>0.30087000000000003</v>
      </c>
      <c r="F163">
        <v>37.358001710000003</v>
      </c>
      <c r="G163">
        <v>0.85489999999999999</v>
      </c>
      <c r="H163">
        <v>34.284000399999996</v>
      </c>
      <c r="J163" s="2">
        <f>TREND(Calibration!$A$2:$A$4,Calibration!$B$2:$B$4,C163)</f>
        <v>342.45455530823278</v>
      </c>
      <c r="K163" s="2">
        <f>TREND(Calibration!$A$2:$A$4,Calibration!$C$2:$C$4,E163)</f>
        <v>832.4625767366208</v>
      </c>
      <c r="L163" s="2">
        <f>TREND(Calibration!$A$2:$A$4,Calibration!$D$2:$D$4,G163)</f>
        <v>618.76410328687621</v>
      </c>
    </row>
    <row r="164" spans="1:12" x14ac:dyDescent="0.25">
      <c r="A164">
        <v>810082</v>
      </c>
      <c r="B164">
        <v>14.600000380000001</v>
      </c>
      <c r="C164">
        <v>0.31027000999999998</v>
      </c>
      <c r="D164">
        <v>37.713001249999998</v>
      </c>
      <c r="E164">
        <v>0.29859998999999998</v>
      </c>
      <c r="F164">
        <v>37.335998539999999</v>
      </c>
      <c r="G164">
        <v>0.85000001999999997</v>
      </c>
      <c r="H164">
        <v>34.26499939</v>
      </c>
      <c r="J164" s="2">
        <f>TREND(Calibration!$A$2:$A$4,Calibration!$B$2:$B$4,C164)</f>
        <v>348.42498085308534</v>
      </c>
      <c r="K164" s="2">
        <f>TREND(Calibration!$A$2:$A$4,Calibration!$C$2:$C$4,E164)</f>
        <v>814.74146322019055</v>
      </c>
      <c r="L164" s="2">
        <f>TREND(Calibration!$A$2:$A$4,Calibration!$D$2:$D$4,G164)</f>
        <v>615.29155890934294</v>
      </c>
    </row>
    <row r="165" spans="1:12" x14ac:dyDescent="0.25">
      <c r="A165">
        <v>815092</v>
      </c>
      <c r="B165">
        <v>14.59300041</v>
      </c>
      <c r="C165">
        <v>0.30983999000000001</v>
      </c>
      <c r="D165">
        <v>37.648998259999999</v>
      </c>
      <c r="E165">
        <v>0.29929999000000002</v>
      </c>
      <c r="F165">
        <v>37.319999690000003</v>
      </c>
      <c r="G165">
        <v>0.85430002000000005</v>
      </c>
      <c r="H165">
        <v>34.358001710000003</v>
      </c>
      <c r="J165" s="2">
        <f>TREND(Calibration!$A$2:$A$4,Calibration!$B$2:$B$4,C165)</f>
        <v>346.52321539001673</v>
      </c>
      <c r="K165" s="2">
        <f>TREND(Calibration!$A$2:$A$4,Calibration!$C$2:$C$4,E165)</f>
        <v>820.2060997026299</v>
      </c>
      <c r="L165" s="2">
        <f>TREND(Calibration!$A$2:$A$4,Calibration!$D$2:$D$4,G165)</f>
        <v>618.33890620941224</v>
      </c>
    </row>
    <row r="166" spans="1:12" x14ac:dyDescent="0.25">
      <c r="A166">
        <v>820083</v>
      </c>
      <c r="B166">
        <v>14.550999640000001</v>
      </c>
      <c r="C166">
        <v>0.30961999000000001</v>
      </c>
      <c r="D166">
        <v>37.671001429999997</v>
      </c>
      <c r="E166">
        <v>0.29621999999999998</v>
      </c>
      <c r="F166">
        <v>37.361000060000002</v>
      </c>
      <c r="G166">
        <v>0.85489999999999999</v>
      </c>
      <c r="H166">
        <v>34.303001399999999</v>
      </c>
      <c r="J166" s="2">
        <f>TREND(Calibration!$A$2:$A$4,Calibration!$B$2:$B$4,C166)</f>
        <v>345.55026436012236</v>
      </c>
      <c r="K166" s="2">
        <f>TREND(Calibration!$A$2:$A$4,Calibration!$C$2:$C$4,E166)</f>
        <v>796.16177724613431</v>
      </c>
      <c r="L166" s="2">
        <f>TREND(Calibration!$A$2:$A$4,Calibration!$D$2:$D$4,G166)</f>
        <v>618.76410328687621</v>
      </c>
    </row>
    <row r="167" spans="1:12" x14ac:dyDescent="0.25">
      <c r="A167">
        <v>825131</v>
      </c>
      <c r="B167">
        <v>14.50899982</v>
      </c>
      <c r="C167">
        <v>0.30860000999999998</v>
      </c>
      <c r="D167">
        <v>37.689998629999998</v>
      </c>
      <c r="E167">
        <v>0.29492000000000002</v>
      </c>
      <c r="F167">
        <v>37.323001859999998</v>
      </c>
      <c r="G167">
        <v>0.84950000000000003</v>
      </c>
      <c r="H167">
        <v>34.262001040000001</v>
      </c>
      <c r="J167" s="2">
        <f>TREND(Calibration!$A$2:$A$4,Calibration!$B$2:$B$4,C167)</f>
        <v>341.03939803525168</v>
      </c>
      <c r="K167" s="2">
        <f>TREND(Calibration!$A$2:$A$4,Calibration!$C$2:$C$4,E167)</f>
        <v>786.01316663589091</v>
      </c>
      <c r="L167" s="2">
        <f>TREND(Calibration!$A$2:$A$4,Calibration!$D$2:$D$4,G167)</f>
        <v>614.93720202632426</v>
      </c>
    </row>
    <row r="168" spans="1:12" x14ac:dyDescent="0.25">
      <c r="A168">
        <v>830100</v>
      </c>
      <c r="B168">
        <v>14.541000370000001</v>
      </c>
      <c r="C168">
        <v>0.30961999000000001</v>
      </c>
      <c r="D168">
        <v>37.678001399999999</v>
      </c>
      <c r="E168">
        <v>0.29714000000000002</v>
      </c>
      <c r="F168">
        <v>37.335998539999999</v>
      </c>
      <c r="G168">
        <v>0.86029999999999995</v>
      </c>
      <c r="H168">
        <v>34.275001529999997</v>
      </c>
      <c r="J168" s="2">
        <f>TREND(Calibration!$A$2:$A$4,Calibration!$B$2:$B$4,C168)</f>
        <v>345.55026436012236</v>
      </c>
      <c r="K168" s="2">
        <f>TREND(Calibration!$A$2:$A$4,Calibration!$C$2:$C$4,E168)</f>
        <v>803.34387090876839</v>
      </c>
      <c r="L168" s="2">
        <f>TREND(Calibration!$A$2:$A$4,Calibration!$D$2:$D$4,G168)</f>
        <v>622.59100454742816</v>
      </c>
    </row>
    <row r="169" spans="1:12" x14ac:dyDescent="0.25">
      <c r="A169">
        <v>835082</v>
      </c>
      <c r="B169">
        <v>14.56999969</v>
      </c>
      <c r="C169">
        <v>0.30994999000000001</v>
      </c>
      <c r="D169">
        <v>37.63999939</v>
      </c>
      <c r="E169">
        <v>0.29859998999999998</v>
      </c>
      <c r="F169">
        <v>37.326000209999997</v>
      </c>
      <c r="G169">
        <v>0.85329997999999996</v>
      </c>
      <c r="H169">
        <v>34.258998869999999</v>
      </c>
      <c r="J169" s="2">
        <f>TREND(Calibration!$A$2:$A$4,Calibration!$B$2:$B$4,C169)</f>
        <v>347.00969090496392</v>
      </c>
      <c r="K169" s="2">
        <f>TREND(Calibration!$A$2:$A$4,Calibration!$C$2:$C$4,E169)</f>
        <v>814.74146322019055</v>
      </c>
      <c r="L169" s="2">
        <f>TREND(Calibration!$A$2:$A$4,Calibration!$D$2:$D$4,G169)</f>
        <v>617.63019244337465</v>
      </c>
    </row>
    <row r="170" spans="1:12" x14ac:dyDescent="0.25">
      <c r="A170">
        <v>840090</v>
      </c>
      <c r="B170">
        <v>14.635000229999999</v>
      </c>
      <c r="C170">
        <v>0.30989</v>
      </c>
      <c r="D170">
        <v>37.643001560000002</v>
      </c>
      <c r="E170">
        <v>0.31325001000000002</v>
      </c>
      <c r="F170">
        <v>37.298000340000002</v>
      </c>
      <c r="G170">
        <v>0.85540002999999998</v>
      </c>
      <c r="H170">
        <v>34.347999569999999</v>
      </c>
      <c r="J170" s="2">
        <f>TREND(Calibration!$A$2:$A$4,Calibration!$B$2:$B$4,C170)</f>
        <v>346.74438484913026</v>
      </c>
      <c r="K170" s="2">
        <f>TREND(Calibration!$A$2:$A$4,Calibration!$C$2:$C$4,E170)</f>
        <v>929.10865430656008</v>
      </c>
      <c r="L170" s="2">
        <f>TREND(Calibration!$A$2:$A$4,Calibration!$D$2:$D$4,G170)</f>
        <v>619.11846725674911</v>
      </c>
    </row>
    <row r="171" spans="1:12" x14ac:dyDescent="0.25">
      <c r="A171">
        <v>845083</v>
      </c>
      <c r="B171">
        <v>14.65100002</v>
      </c>
      <c r="C171">
        <v>0.30871000999999998</v>
      </c>
      <c r="D171">
        <v>37.618000029999997</v>
      </c>
      <c r="E171">
        <v>0.31779000000000002</v>
      </c>
      <c r="F171">
        <v>37.380001069999999</v>
      </c>
      <c r="G171">
        <v>0.86839997999999996</v>
      </c>
      <c r="H171">
        <v>34.34500122</v>
      </c>
      <c r="J171" s="2">
        <f>TREND(Calibration!$A$2:$A$4,Calibration!$B$2:$B$4,C171)</f>
        <v>341.52587355019887</v>
      </c>
      <c r="K171" s="2">
        <f>TREND(Calibration!$A$2:$A$4,Calibration!$C$2:$C$4,E171)</f>
        <v>964.55064714071318</v>
      </c>
      <c r="L171" s="2">
        <f>TREND(Calibration!$A$2:$A$4,Calibration!$D$2:$D$4,G171)</f>
        <v>628.33134226454786</v>
      </c>
    </row>
    <row r="172" spans="1:12" x14ac:dyDescent="0.25">
      <c r="A172">
        <v>850091</v>
      </c>
      <c r="B172">
        <v>14.600000380000001</v>
      </c>
      <c r="C172">
        <v>0.30961999000000001</v>
      </c>
      <c r="D172">
        <v>37.648998259999999</v>
      </c>
      <c r="E172">
        <v>0.31751998999999997</v>
      </c>
      <c r="F172">
        <v>37.376998899999997</v>
      </c>
      <c r="G172">
        <v>0.86409997999999999</v>
      </c>
      <c r="H172">
        <v>34.361000060000002</v>
      </c>
      <c r="J172" s="2">
        <f>TREND(Calibration!$A$2:$A$4,Calibration!$B$2:$B$4,C172)</f>
        <v>345.55026436012236</v>
      </c>
      <c r="K172" s="2">
        <f>TREND(Calibration!$A$2:$A$4,Calibration!$C$2:$C$4,E172)</f>
        <v>962.44278071696522</v>
      </c>
      <c r="L172" s="2">
        <f>TREND(Calibration!$A$2:$A$4,Calibration!$D$2:$D$4,G172)</f>
        <v>625.28399496447867</v>
      </c>
    </row>
    <row r="173" spans="1:12" x14ac:dyDescent="0.25">
      <c r="A173">
        <v>855083</v>
      </c>
      <c r="B173">
        <v>14.583000180000001</v>
      </c>
      <c r="C173">
        <v>0.31211000999999999</v>
      </c>
      <c r="D173">
        <v>37.689998629999998</v>
      </c>
      <c r="E173">
        <v>0.31589001</v>
      </c>
      <c r="F173">
        <v>37.358001710000003</v>
      </c>
      <c r="G173">
        <v>0.85430002000000005</v>
      </c>
      <c r="H173">
        <v>34.284000399999996</v>
      </c>
      <c r="J173" s="2">
        <f>TREND(Calibration!$A$2:$A$4,Calibration!$B$2:$B$4,C173)</f>
        <v>356.56238946674625</v>
      </c>
      <c r="K173" s="2">
        <f>TREND(Calibration!$A$2:$A$4,Calibration!$C$2:$C$4,E173)</f>
        <v>949.71814046890063</v>
      </c>
      <c r="L173" s="2">
        <f>TREND(Calibration!$A$2:$A$4,Calibration!$D$2:$D$4,G173)</f>
        <v>618.33890620941224</v>
      </c>
    </row>
    <row r="174" spans="1:12" x14ac:dyDescent="0.25">
      <c r="A174">
        <v>860083</v>
      </c>
      <c r="B174">
        <v>14.61600018</v>
      </c>
      <c r="C174">
        <v>0.31217</v>
      </c>
      <c r="D174">
        <v>37.652000430000001</v>
      </c>
      <c r="E174">
        <v>0.32098000999999998</v>
      </c>
      <c r="F174">
        <v>37.33000183</v>
      </c>
      <c r="G174">
        <v>0.85540002999999998</v>
      </c>
      <c r="H174">
        <v>34.275001529999997</v>
      </c>
      <c r="J174" s="2">
        <f>TREND(Calibration!$A$2:$A$4,Calibration!$B$2:$B$4,C174)</f>
        <v>356.82769552257969</v>
      </c>
      <c r="K174" s="2">
        <f>TREND(Calibration!$A$2:$A$4,Calibration!$C$2:$C$4,E174)</f>
        <v>989.45385431977661</v>
      </c>
      <c r="L174" s="2">
        <f>TREND(Calibration!$A$2:$A$4,Calibration!$D$2:$D$4,G174)</f>
        <v>619.11846725674911</v>
      </c>
    </row>
    <row r="175" spans="1:12" x14ac:dyDescent="0.25">
      <c r="A175">
        <v>865083</v>
      </c>
      <c r="B175">
        <v>14.602999690000001</v>
      </c>
      <c r="C175">
        <v>0.31086998999999998</v>
      </c>
      <c r="D175">
        <v>37.674999239999998</v>
      </c>
      <c r="E175">
        <v>0.34999998999999998</v>
      </c>
      <c r="F175">
        <v>37.335998539999999</v>
      </c>
      <c r="G175">
        <v>0.85430002000000005</v>
      </c>
      <c r="H175">
        <v>34.280998230000002</v>
      </c>
      <c r="J175" s="2">
        <f>TREND(Calibration!$A$2:$A$4,Calibration!$B$2:$B$4,C175)</f>
        <v>351.07839521179426</v>
      </c>
      <c r="K175" s="2">
        <f>TREND(Calibration!$A$2:$A$4,Calibration!$C$2:$C$4,E175)</f>
        <v>1216.0019135021264</v>
      </c>
      <c r="L175" s="2">
        <f>TREND(Calibration!$A$2:$A$4,Calibration!$D$2:$D$4,G175)</f>
        <v>618.33890620941224</v>
      </c>
    </row>
    <row r="176" spans="1:12" x14ac:dyDescent="0.25">
      <c r="A176">
        <v>870176</v>
      </c>
      <c r="B176">
        <v>14.62199974</v>
      </c>
      <c r="C176">
        <v>0.30860000999999998</v>
      </c>
      <c r="D176">
        <v>37.63999939</v>
      </c>
      <c r="E176">
        <v>0.34827000000000002</v>
      </c>
      <c r="F176">
        <v>37.276000979999999</v>
      </c>
      <c r="G176">
        <v>0.8538</v>
      </c>
      <c r="H176">
        <v>34.310001370000002</v>
      </c>
      <c r="J176" s="2">
        <f>TREND(Calibration!$A$2:$A$4,Calibration!$B$2:$B$4,C176)</f>
        <v>341.03939803525168</v>
      </c>
      <c r="K176" s="2">
        <f>TREND(Calibration!$A$2:$A$4,Calibration!$C$2:$C$4,E176)</f>
        <v>1202.4965328331916</v>
      </c>
      <c r="L176" s="2">
        <f>TREND(Calibration!$A$2:$A$4,Calibration!$D$2:$D$4,G176)</f>
        <v>617.98454932639345</v>
      </c>
    </row>
    <row r="177" spans="1:12" x14ac:dyDescent="0.25">
      <c r="A177">
        <v>875083</v>
      </c>
      <c r="B177">
        <v>14.635000229999999</v>
      </c>
      <c r="C177">
        <v>0.31060000999999998</v>
      </c>
      <c r="D177">
        <v>37.659000399999996</v>
      </c>
      <c r="E177">
        <v>0.33881</v>
      </c>
      <c r="F177">
        <v>37.352001190000003</v>
      </c>
      <c r="G177">
        <v>0.85540002999999998</v>
      </c>
      <c r="H177">
        <v>34.286998750000002</v>
      </c>
      <c r="J177" s="2">
        <f>TREND(Calibration!$A$2:$A$4,Calibration!$B$2:$B$4,C177)</f>
        <v>349.88440739792668</v>
      </c>
      <c r="K177" s="2">
        <f>TREND(Calibration!$A$2:$A$4,Calibration!$C$2:$C$4,E177)</f>
        <v>1128.6458740848041</v>
      </c>
      <c r="L177" s="2">
        <f>TREND(Calibration!$A$2:$A$4,Calibration!$D$2:$D$4,G177)</f>
        <v>619.11846725674911</v>
      </c>
    </row>
    <row r="178" spans="1:12" x14ac:dyDescent="0.25">
      <c r="A178">
        <v>880099</v>
      </c>
      <c r="B178">
        <v>14.631999970000001</v>
      </c>
      <c r="C178">
        <v>0.31053998999999999</v>
      </c>
      <c r="D178">
        <v>37.648998259999999</v>
      </c>
      <c r="E178">
        <v>0.33676001</v>
      </c>
      <c r="F178">
        <v>37.341999049999998</v>
      </c>
      <c r="G178">
        <v>0.85600001000000003</v>
      </c>
      <c r="H178">
        <v>34.249000549999998</v>
      </c>
      <c r="J178" s="2">
        <f>TREND(Calibration!$A$2:$A$4,Calibration!$B$2:$B$4,C178)</f>
        <v>349.61896866695292</v>
      </c>
      <c r="K178" s="2">
        <f>TREND(Calibration!$A$2:$A$4,Calibration!$C$2:$C$4,E178)</f>
        <v>1112.6423738810402</v>
      </c>
      <c r="L178" s="2">
        <f>TREND(Calibration!$A$2:$A$4,Calibration!$D$2:$D$4,G178)</f>
        <v>619.5436643342133</v>
      </c>
    </row>
    <row r="179" spans="1:12" x14ac:dyDescent="0.25">
      <c r="A179">
        <v>885083</v>
      </c>
      <c r="B179">
        <v>14.647999759999999</v>
      </c>
      <c r="C179">
        <v>0.30891999999999997</v>
      </c>
      <c r="D179">
        <v>37.673999790000003</v>
      </c>
      <c r="E179">
        <v>0.33438000000000001</v>
      </c>
      <c r="F179">
        <v>37.344001769999998</v>
      </c>
      <c r="G179">
        <v>0.85270000000000001</v>
      </c>
      <c r="H179">
        <v>34.228000639999998</v>
      </c>
      <c r="J179" s="2">
        <f>TREND(Calibration!$A$2:$A$4,Calibration!$B$2:$B$4,C179)</f>
        <v>342.45455530823278</v>
      </c>
      <c r="K179" s="2">
        <f>TREND(Calibration!$A$2:$A$4,Calibration!$C$2:$C$4,E179)</f>
        <v>1094.0625317745132</v>
      </c>
      <c r="L179" s="2">
        <f>TREND(Calibration!$A$2:$A$4,Calibration!$D$2:$D$4,G179)</f>
        <v>617.20499536591058</v>
      </c>
    </row>
    <row r="180" spans="1:12" x14ac:dyDescent="0.25">
      <c r="A180">
        <v>890142</v>
      </c>
      <c r="B180">
        <v>14.63799953</v>
      </c>
      <c r="C180">
        <v>0.30772999000000001</v>
      </c>
      <c r="D180">
        <v>37.645000459999999</v>
      </c>
      <c r="E180">
        <v>0.33287000999999999</v>
      </c>
      <c r="F180">
        <v>37.296001429999997</v>
      </c>
      <c r="G180">
        <v>0.85000001999999997</v>
      </c>
      <c r="H180">
        <v>34.320999149999999</v>
      </c>
      <c r="J180" s="2">
        <f>TREND(Calibration!$A$2:$A$4,Calibration!$B$2:$B$4,C180)</f>
        <v>337.19173051239454</v>
      </c>
      <c r="K180" s="2">
        <f>TREND(Calibration!$A$2:$A$4,Calibration!$C$2:$C$4,E180)</f>
        <v>1082.2746082857732</v>
      </c>
      <c r="L180" s="2">
        <f>TREND(Calibration!$A$2:$A$4,Calibration!$D$2:$D$4,G180)</f>
        <v>615.29155890934294</v>
      </c>
    </row>
    <row r="181" spans="1:12" x14ac:dyDescent="0.25">
      <c r="A181">
        <v>895100</v>
      </c>
      <c r="B181">
        <v>14.64500046</v>
      </c>
      <c r="C181">
        <v>0.31086998999999998</v>
      </c>
      <c r="D181">
        <v>37.626998899999997</v>
      </c>
      <c r="E181">
        <v>0.32541001000000003</v>
      </c>
      <c r="F181">
        <v>37.354999540000001</v>
      </c>
      <c r="G181">
        <v>0.85699999000000004</v>
      </c>
      <c r="H181">
        <v>34.238998410000001</v>
      </c>
      <c r="J181" s="2">
        <f>TREND(Calibration!$A$2:$A$4,Calibration!$B$2:$B$4,C181)</f>
        <v>351.07839521179426</v>
      </c>
      <c r="K181" s="2">
        <f>TREND(Calibration!$A$2:$A$4,Calibration!$C$2:$C$4,E181)</f>
        <v>1024.0371966300684</v>
      </c>
      <c r="L181" s="2">
        <f>TREND(Calibration!$A$2:$A$4,Calibration!$D$2:$D$4,G181)</f>
        <v>620.25233557912566</v>
      </c>
    </row>
    <row r="182" spans="1:12" x14ac:dyDescent="0.25">
      <c r="A182">
        <v>900083</v>
      </c>
      <c r="B182">
        <v>14.635000229999999</v>
      </c>
      <c r="C182">
        <v>0.31497999999999998</v>
      </c>
      <c r="D182">
        <v>37.626998899999997</v>
      </c>
      <c r="E182">
        <v>0.31821999000000001</v>
      </c>
      <c r="F182">
        <v>37.346000670000002</v>
      </c>
      <c r="G182">
        <v>0.84950000000000003</v>
      </c>
      <c r="H182">
        <v>34.233001710000003</v>
      </c>
      <c r="J182" s="2">
        <f>TREND(Calibration!$A$2:$A$4,Calibration!$B$2:$B$4,C182)</f>
        <v>369.25493367713807</v>
      </c>
      <c r="K182" s="2">
        <f>TREND(Calibration!$A$2:$A$4,Calibration!$C$2:$C$4,E182)</f>
        <v>967.90741719940456</v>
      </c>
      <c r="L182" s="2">
        <f>TREND(Calibration!$A$2:$A$4,Calibration!$D$2:$D$4,G182)</f>
        <v>614.93720202632426</v>
      </c>
    </row>
    <row r="183" spans="1:12" x14ac:dyDescent="0.25">
      <c r="A183">
        <v>905083</v>
      </c>
      <c r="B183">
        <v>14.62899971</v>
      </c>
      <c r="C183">
        <v>0.31184000000000001</v>
      </c>
      <c r="D183">
        <v>37.585998539999999</v>
      </c>
      <c r="E183">
        <v>0.31119001000000002</v>
      </c>
      <c r="F183">
        <v>37.319999690000003</v>
      </c>
      <c r="G183">
        <v>0.86409997999999999</v>
      </c>
      <c r="H183">
        <v>34.316001890000003</v>
      </c>
      <c r="J183" s="2">
        <f>TREND(Calibration!$A$2:$A$4,Calibration!$B$2:$B$4,C183)</f>
        <v>355.36826897773835</v>
      </c>
      <c r="K183" s="2">
        <f>TREND(Calibration!$A$2:$A$4,Calibration!$C$2:$C$4,E183)</f>
        <v>913.02700980109717</v>
      </c>
      <c r="L183" s="2">
        <f>TREND(Calibration!$A$2:$A$4,Calibration!$D$2:$D$4,G183)</f>
        <v>625.28399496447867</v>
      </c>
    </row>
    <row r="184" spans="1:12" x14ac:dyDescent="0.25">
      <c r="A184">
        <v>910168</v>
      </c>
      <c r="B184">
        <v>14.605999949999999</v>
      </c>
      <c r="C184">
        <v>0.30821999999999999</v>
      </c>
      <c r="D184">
        <v>37.598999020000001</v>
      </c>
      <c r="E184">
        <v>0.30761999000000001</v>
      </c>
      <c r="F184">
        <v>37.361000060000002</v>
      </c>
      <c r="G184">
        <v>0.85869998000000003</v>
      </c>
      <c r="H184">
        <v>34.268001560000002</v>
      </c>
      <c r="J184" s="2">
        <f>TREND(Calibration!$A$2:$A$4,Calibration!$B$2:$B$4,C184)</f>
        <v>339.35880203129682</v>
      </c>
      <c r="K184" s="2">
        <f>TREND(Calibration!$A$2:$A$4,Calibration!$C$2:$C$4,E184)</f>
        <v>885.15720760818817</v>
      </c>
      <c r="L184" s="2">
        <f>TREND(Calibration!$A$2:$A$4,Calibration!$D$2:$D$4,G184)</f>
        <v>621.45709370392672</v>
      </c>
    </row>
    <row r="185" spans="1:12" x14ac:dyDescent="0.25">
      <c r="A185">
        <v>915083</v>
      </c>
      <c r="B185">
        <v>14.54800034</v>
      </c>
      <c r="C185">
        <v>0.30832999999999999</v>
      </c>
      <c r="D185">
        <v>37.626998899999997</v>
      </c>
      <c r="E185">
        <v>0.30568001</v>
      </c>
      <c r="F185">
        <v>37.341999049999998</v>
      </c>
      <c r="G185">
        <v>0.85489999999999999</v>
      </c>
      <c r="H185">
        <v>34.243000029999997</v>
      </c>
      <c r="J185" s="2">
        <f>TREND(Calibration!$A$2:$A$4,Calibration!$B$2:$B$4,C185)</f>
        <v>339.84527754624378</v>
      </c>
      <c r="K185" s="2">
        <f>TREND(Calibration!$A$2:$A$4,Calibration!$C$2:$C$4,E185)</f>
        <v>870.01251406075721</v>
      </c>
      <c r="L185" s="2">
        <f>TREND(Calibration!$A$2:$A$4,Calibration!$D$2:$D$4,G185)</f>
        <v>618.76410328687621</v>
      </c>
    </row>
    <row r="186" spans="1:12" x14ac:dyDescent="0.25">
      <c r="A186">
        <v>920085</v>
      </c>
      <c r="B186">
        <v>14.56400013</v>
      </c>
      <c r="C186">
        <v>0.30579001</v>
      </c>
      <c r="D186">
        <v>37.626998899999997</v>
      </c>
      <c r="E186">
        <v>0.30329999000000002</v>
      </c>
      <c r="F186">
        <v>37.319999690000003</v>
      </c>
      <c r="G186">
        <v>0.85919999999999996</v>
      </c>
      <c r="H186">
        <v>34.312999730000001</v>
      </c>
      <c r="J186" s="2">
        <f>TREND(Calibration!$A$2:$A$4,Calibration!$B$2:$B$4,C186)</f>
        <v>328.61215988069353</v>
      </c>
      <c r="K186" s="2">
        <f>TREND(Calibration!$A$2:$A$4,Calibration!$C$2:$C$4,E186)</f>
        <v>851.43259388799447</v>
      </c>
      <c r="L186" s="2">
        <f>TREND(Calibration!$A$2:$A$4,Calibration!$D$2:$D$4,G186)</f>
        <v>621.8114505869454</v>
      </c>
    </row>
    <row r="187" spans="1:12" x14ac:dyDescent="0.25">
      <c r="A187">
        <v>925083</v>
      </c>
      <c r="B187">
        <v>14.586000439999999</v>
      </c>
      <c r="C187">
        <v>0.308</v>
      </c>
      <c r="D187">
        <v>37.645000459999999</v>
      </c>
      <c r="E187">
        <v>0.30162000999999999</v>
      </c>
      <c r="F187">
        <v>37.366001130000001</v>
      </c>
      <c r="G187">
        <v>0.86029999999999995</v>
      </c>
      <c r="H187">
        <v>34.228000639999998</v>
      </c>
      <c r="J187" s="2">
        <f>TREND(Calibration!$A$2:$A$4,Calibration!$B$2:$B$4,C187)</f>
        <v>338.38585100140244</v>
      </c>
      <c r="K187" s="2">
        <f>TREND(Calibration!$A$2:$A$4,Calibration!$C$2:$C$4,E187)</f>
        <v>838.31762246261201</v>
      </c>
      <c r="L187" s="2">
        <f>TREND(Calibration!$A$2:$A$4,Calibration!$D$2:$D$4,G187)</f>
        <v>622.59100454742816</v>
      </c>
    </row>
    <row r="188" spans="1:12" x14ac:dyDescent="0.25">
      <c r="A188">
        <v>930083</v>
      </c>
      <c r="B188">
        <v>14.586000439999999</v>
      </c>
      <c r="C188">
        <v>0.30610999</v>
      </c>
      <c r="D188">
        <v>37.645000459999999</v>
      </c>
      <c r="E188">
        <v>0.30026998999999999</v>
      </c>
      <c r="F188">
        <v>37.353000639999998</v>
      </c>
      <c r="G188">
        <v>0.85869998000000003</v>
      </c>
      <c r="H188">
        <v>34.228000639999998</v>
      </c>
      <c r="J188" s="2">
        <f>TREND(Calibration!$A$2:$A$4,Calibration!$B$2:$B$4,C188)</f>
        <v>330.02727292862778</v>
      </c>
      <c r="K188" s="2">
        <f>TREND(Calibration!$A$2:$A$4,Calibration!$C$2:$C$4,E188)</f>
        <v>827.7785245425805</v>
      </c>
      <c r="L188" s="2">
        <f>TREND(Calibration!$A$2:$A$4,Calibration!$D$2:$D$4,G188)</f>
        <v>621.45709370392672</v>
      </c>
    </row>
    <row r="189" spans="1:12" x14ac:dyDescent="0.25">
      <c r="A189">
        <v>935100</v>
      </c>
      <c r="B189">
        <v>14.696999549999999</v>
      </c>
      <c r="C189">
        <v>0.31280999999999998</v>
      </c>
      <c r="D189">
        <v>37.617000580000003</v>
      </c>
      <c r="E189">
        <v>0.30053999999999997</v>
      </c>
      <c r="F189">
        <v>37.333999630000001</v>
      </c>
      <c r="G189">
        <v>0.86839997999999996</v>
      </c>
      <c r="H189">
        <v>34.276000979999999</v>
      </c>
      <c r="J189" s="2">
        <f>TREND(Calibration!$A$2:$A$4,Calibration!$B$2:$B$4,C189)</f>
        <v>359.6580985186356</v>
      </c>
      <c r="K189" s="2">
        <f>TREND(Calibration!$A$2:$A$4,Calibration!$C$2:$C$4,E189)</f>
        <v>829.88639096632801</v>
      </c>
      <c r="L189" s="2">
        <f>TREND(Calibration!$A$2:$A$4,Calibration!$D$2:$D$4,G189)</f>
        <v>628.33134226454786</v>
      </c>
    </row>
    <row r="190" spans="1:12" x14ac:dyDescent="0.25">
      <c r="A190">
        <v>940083</v>
      </c>
      <c r="B190">
        <v>14.71899986</v>
      </c>
      <c r="C190">
        <v>0.31064998999999999</v>
      </c>
      <c r="D190">
        <v>37.612998959999999</v>
      </c>
      <c r="E190">
        <v>0.30459999999999998</v>
      </c>
      <c r="F190">
        <v>37.355998990000003</v>
      </c>
      <c r="G190">
        <v>0.86080003000000005</v>
      </c>
      <c r="H190">
        <v>34.237998959999999</v>
      </c>
      <c r="J190" s="2">
        <f>TREND(Calibration!$A$2:$A$4,Calibration!$B$2:$B$4,C190)</f>
        <v>350.10544418189988</v>
      </c>
      <c r="K190" s="2">
        <f>TREND(Calibration!$A$2:$A$4,Calibration!$C$2:$C$4,E190)</f>
        <v>861.58128256447321</v>
      </c>
      <c r="L190" s="2">
        <f>TREND(Calibration!$A$2:$A$4,Calibration!$D$2:$D$4,G190)</f>
        <v>622.94536851730118</v>
      </c>
    </row>
    <row r="191" spans="1:12" x14ac:dyDescent="0.25">
      <c r="A191">
        <v>945083</v>
      </c>
      <c r="B191">
        <v>14.79399967</v>
      </c>
      <c r="C191">
        <v>0.31125000000000003</v>
      </c>
      <c r="D191">
        <v>37.623001100000003</v>
      </c>
      <c r="E191">
        <v>0.30588999</v>
      </c>
      <c r="F191">
        <v>37.325000760000002</v>
      </c>
      <c r="G191">
        <v>0.85600001000000003</v>
      </c>
      <c r="H191">
        <v>34.2179985</v>
      </c>
      <c r="J191" s="2">
        <f>TREND(Calibration!$A$2:$A$4,Calibration!$B$2:$B$4,C191)</f>
        <v>352.75899121574935</v>
      </c>
      <c r="K191" s="2">
        <f>TREND(Calibration!$A$2:$A$4,Calibration!$C$2:$C$4,E191)</f>
        <v>871.65174887301805</v>
      </c>
      <c r="L191" s="2">
        <f>TREND(Calibration!$A$2:$A$4,Calibration!$D$2:$D$4,G191)</f>
        <v>619.5436643342133</v>
      </c>
    </row>
    <row r="192" spans="1:12" x14ac:dyDescent="0.25">
      <c r="A192">
        <v>950083</v>
      </c>
      <c r="B192">
        <v>14.81000042</v>
      </c>
      <c r="C192">
        <v>0.30746001000000001</v>
      </c>
      <c r="D192">
        <v>37.645000459999999</v>
      </c>
      <c r="E192">
        <v>0.30594999</v>
      </c>
      <c r="F192">
        <v>37.333999630000001</v>
      </c>
      <c r="G192">
        <v>0.86350000000000005</v>
      </c>
      <c r="H192">
        <v>34.195999149999999</v>
      </c>
      <c r="J192" s="2">
        <f>TREND(Calibration!$A$2:$A$4,Calibration!$B$2:$B$4,C192)</f>
        <v>335.99774269852719</v>
      </c>
      <c r="K192" s="2">
        <f>TREND(Calibration!$A$2:$A$4,Calibration!$C$2:$C$4,E192)</f>
        <v>872.12014628579823</v>
      </c>
      <c r="L192" s="2">
        <f>TREND(Calibration!$A$2:$A$4,Calibration!$D$2:$D$4,G192)</f>
        <v>624.85879788701459</v>
      </c>
    </row>
    <row r="193" spans="1:12" x14ac:dyDescent="0.25">
      <c r="A193">
        <v>955092</v>
      </c>
      <c r="B193">
        <v>14.75899982</v>
      </c>
      <c r="C193">
        <v>0.30838000999999998</v>
      </c>
      <c r="D193">
        <v>37.630001069999999</v>
      </c>
      <c r="E193">
        <v>0.30454001000000003</v>
      </c>
      <c r="F193">
        <v>37.29499817</v>
      </c>
      <c r="G193">
        <v>0.86080003000000005</v>
      </c>
      <c r="H193">
        <v>34.249000549999998</v>
      </c>
      <c r="J193" s="2">
        <f>TREND(Calibration!$A$2:$A$4,Calibration!$B$2:$B$4,C193)</f>
        <v>340.06644700535753</v>
      </c>
      <c r="K193" s="2">
        <f>TREND(Calibration!$A$2:$A$4,Calibration!$C$2:$C$4,E193)</f>
        <v>861.11296321792838</v>
      </c>
      <c r="L193" s="2">
        <f>TREND(Calibration!$A$2:$A$4,Calibration!$D$2:$D$4,G193)</f>
        <v>622.94536851730118</v>
      </c>
    </row>
    <row r="194" spans="1:12" x14ac:dyDescent="0.25">
      <c r="A194">
        <v>960083</v>
      </c>
      <c r="B194">
        <v>14.725999829999999</v>
      </c>
      <c r="C194">
        <v>0.30860000999999998</v>
      </c>
      <c r="D194">
        <v>37.59500122</v>
      </c>
      <c r="E194">
        <v>0.30357000000000001</v>
      </c>
      <c r="F194">
        <v>37.361000060000002</v>
      </c>
      <c r="G194">
        <v>0.87050002999999998</v>
      </c>
      <c r="H194">
        <v>34.27099991</v>
      </c>
      <c r="J194" s="2">
        <f>TREND(Calibration!$A$2:$A$4,Calibration!$B$2:$B$4,C194)</f>
        <v>341.03939803525168</v>
      </c>
      <c r="K194" s="2">
        <f>TREND(Calibration!$A$2:$A$4,Calibration!$C$2:$C$4,E194)</f>
        <v>853.54046031174198</v>
      </c>
      <c r="L194" s="2">
        <f>TREND(Calibration!$A$2:$A$4,Calibration!$D$2:$D$4,G194)</f>
        <v>629.81961707792232</v>
      </c>
    </row>
    <row r="195" spans="1:12" x14ac:dyDescent="0.25">
      <c r="A195">
        <v>965083</v>
      </c>
      <c r="B195">
        <v>14.62199974</v>
      </c>
      <c r="C195">
        <v>0.30827000999999998</v>
      </c>
      <c r="D195">
        <v>37.653999329999998</v>
      </c>
      <c r="E195">
        <v>0.30426999999999998</v>
      </c>
      <c r="F195">
        <v>37.352001190000003</v>
      </c>
      <c r="G195">
        <v>0.85809999999999997</v>
      </c>
      <c r="H195">
        <v>34.226001740000001</v>
      </c>
      <c r="J195" s="2">
        <f>TREND(Calibration!$A$2:$A$4,Calibration!$B$2:$B$4,C195)</f>
        <v>339.57997149041034</v>
      </c>
      <c r="K195" s="2">
        <f>TREND(Calibration!$A$2:$A$4,Calibration!$C$2:$C$4,E195)</f>
        <v>859.00509679418042</v>
      </c>
      <c r="L195" s="2">
        <f>TREND(Calibration!$A$2:$A$4,Calibration!$D$2:$D$4,G195)</f>
        <v>621.03189662646264</v>
      </c>
    </row>
    <row r="196" spans="1:12" x14ac:dyDescent="0.25">
      <c r="A196">
        <v>970083</v>
      </c>
      <c r="B196">
        <v>14.63099957</v>
      </c>
      <c r="C196">
        <v>0.30832999999999999</v>
      </c>
      <c r="D196">
        <v>37.668998719999998</v>
      </c>
      <c r="E196">
        <v>0.30821999999999999</v>
      </c>
      <c r="F196">
        <v>37.368000029999997</v>
      </c>
      <c r="G196">
        <v>0.86080003000000005</v>
      </c>
      <c r="H196">
        <v>34.183998109999997</v>
      </c>
      <c r="J196" s="2">
        <f>TREND(Calibration!$A$2:$A$4,Calibration!$B$2:$B$4,C196)</f>
        <v>339.84527754624378</v>
      </c>
      <c r="K196" s="2">
        <f>TREND(Calibration!$A$2:$A$4,Calibration!$C$2:$C$4,E196)</f>
        <v>889.84125980222802</v>
      </c>
      <c r="L196" s="2">
        <f>TREND(Calibration!$A$2:$A$4,Calibration!$D$2:$D$4,G196)</f>
        <v>622.94536851730118</v>
      </c>
    </row>
    <row r="197" spans="1:12" x14ac:dyDescent="0.25">
      <c r="A197">
        <v>975083</v>
      </c>
      <c r="B197">
        <v>14.65400028</v>
      </c>
      <c r="C197">
        <v>0.30680998999999998</v>
      </c>
      <c r="D197">
        <v>37.575000760000002</v>
      </c>
      <c r="E197">
        <v>0.31589001</v>
      </c>
      <c r="F197">
        <v>37.333999630000001</v>
      </c>
      <c r="G197">
        <v>0.85270000000000001</v>
      </c>
      <c r="H197">
        <v>34.180000309999997</v>
      </c>
      <c r="J197" s="2">
        <f>TREND(Calibration!$A$2:$A$4,Calibration!$B$2:$B$4,C197)</f>
        <v>333.12302620556397</v>
      </c>
      <c r="K197" s="2">
        <f>TREND(Calibration!$A$2:$A$4,Calibration!$C$2:$C$4,E197)</f>
        <v>949.71814046890063</v>
      </c>
      <c r="L197" s="2">
        <f>TREND(Calibration!$A$2:$A$4,Calibration!$D$2:$D$4,G197)</f>
        <v>617.20499536591058</v>
      </c>
    </row>
    <row r="198" spans="1:12" x14ac:dyDescent="0.25">
      <c r="A198">
        <v>980150</v>
      </c>
      <c r="B198">
        <v>14.79399967</v>
      </c>
      <c r="C198">
        <v>0.30670999999999998</v>
      </c>
      <c r="D198">
        <v>37.631000520000001</v>
      </c>
      <c r="E198">
        <v>0.32357001000000002</v>
      </c>
      <c r="F198">
        <v>37.387001040000001</v>
      </c>
      <c r="G198">
        <v>0.86780000000000002</v>
      </c>
      <c r="H198">
        <v>34.226001740000001</v>
      </c>
      <c r="J198" s="2">
        <f>TREND(Calibration!$A$2:$A$4,Calibration!$B$2:$B$4,C198)</f>
        <v>332.68081996247702</v>
      </c>
      <c r="K198" s="2">
        <f>TREND(Calibration!$A$2:$A$4,Calibration!$C$2:$C$4,E198)</f>
        <v>1009.6730093048006</v>
      </c>
      <c r="L198" s="2">
        <f>TREND(Calibration!$A$2:$A$4,Calibration!$D$2:$D$4,G198)</f>
        <v>627.90614518708378</v>
      </c>
    </row>
    <row r="199" spans="1:12" x14ac:dyDescent="0.25">
      <c r="A199">
        <v>985194</v>
      </c>
      <c r="B199">
        <v>14.86100006</v>
      </c>
      <c r="C199">
        <v>0.30919001000000002</v>
      </c>
      <c r="D199">
        <v>37.618000029999997</v>
      </c>
      <c r="E199">
        <v>0.32453999</v>
      </c>
      <c r="F199">
        <v>37.316001890000003</v>
      </c>
      <c r="G199">
        <v>0.84890001999999998</v>
      </c>
      <c r="H199">
        <v>34.256000520000001</v>
      </c>
      <c r="J199" s="2">
        <f>TREND(Calibration!$A$2:$A$4,Calibration!$B$2:$B$4,C199)</f>
        <v>343.64867579724091</v>
      </c>
      <c r="K199" s="2">
        <f>TREND(Calibration!$A$2:$A$4,Calibration!$C$2:$C$4,E199)</f>
        <v>1017.2452780122806</v>
      </c>
      <c r="L199" s="2">
        <f>TREND(Calibration!$A$2:$A$4,Calibration!$D$2:$D$4,G199)</f>
        <v>614.51200494886018</v>
      </c>
    </row>
    <row r="200" spans="1:12" x14ac:dyDescent="0.25">
      <c r="A200">
        <v>990090</v>
      </c>
      <c r="B200">
        <v>14.89299965</v>
      </c>
      <c r="C200">
        <v>0.30925000000000002</v>
      </c>
      <c r="D200">
        <v>37.651000979999999</v>
      </c>
      <c r="E200">
        <v>0.32491999999999999</v>
      </c>
      <c r="F200">
        <v>37.368000029999997</v>
      </c>
      <c r="G200">
        <v>0.85489999999999999</v>
      </c>
      <c r="H200">
        <v>34.27999878</v>
      </c>
      <c r="J200" s="2">
        <f>TREND(Calibration!$A$2:$A$4,Calibration!$B$2:$B$4,C200)</f>
        <v>343.91398185307457</v>
      </c>
      <c r="K200" s="2">
        <f>TREND(Calibration!$A$2:$A$4,Calibration!$C$2:$C$4,E200)</f>
        <v>1020.2118730261257</v>
      </c>
      <c r="L200" s="2">
        <f>TREND(Calibration!$A$2:$A$4,Calibration!$D$2:$D$4,G200)</f>
        <v>618.76410328687621</v>
      </c>
    </row>
    <row r="201" spans="1:12" x14ac:dyDescent="0.25">
      <c r="A201">
        <v>995169</v>
      </c>
      <c r="B201">
        <v>14.94799995</v>
      </c>
      <c r="C201">
        <v>0.30919001000000002</v>
      </c>
      <c r="D201">
        <v>37.678001399999999</v>
      </c>
      <c r="E201">
        <v>0.33076</v>
      </c>
      <c r="F201">
        <v>37.450000760000002</v>
      </c>
      <c r="G201">
        <v>0.86729997000000003</v>
      </c>
      <c r="H201">
        <v>34.257999419999997</v>
      </c>
      <c r="J201" s="2">
        <f>TREND(Calibration!$A$2:$A$4,Calibration!$B$2:$B$4,C201)</f>
        <v>343.64867579724091</v>
      </c>
      <c r="K201" s="2">
        <f>TREND(Calibration!$A$2:$A$4,Calibration!$C$2:$C$4,E201)</f>
        <v>1065.802554536758</v>
      </c>
      <c r="L201" s="2">
        <f>TREND(Calibration!$A$2:$A$4,Calibration!$D$2:$D$4,G201)</f>
        <v>627.55178121721087</v>
      </c>
    </row>
    <row r="202" spans="1:12" x14ac:dyDescent="0.25">
      <c r="A202">
        <v>1000132</v>
      </c>
      <c r="B202">
        <v>14.940999980000001</v>
      </c>
      <c r="C202">
        <v>0.30897998999999998</v>
      </c>
      <c r="D202">
        <v>37.712001800000003</v>
      </c>
      <c r="E202">
        <v>0.33649001000000001</v>
      </c>
      <c r="F202">
        <v>37.429000850000001</v>
      </c>
      <c r="G202">
        <v>0.84890001999999998</v>
      </c>
      <c r="H202">
        <v>34.229999540000001</v>
      </c>
      <c r="J202" s="2">
        <f>TREND(Calibration!$A$2:$A$4,Calibration!$B$2:$B$4,C202)</f>
        <v>342.71986136406645</v>
      </c>
      <c r="K202" s="2">
        <f>TREND(Calibration!$A$2:$A$4,Calibration!$C$2:$C$4,E202)</f>
        <v>1110.5345855235284</v>
      </c>
      <c r="L202" s="2">
        <f>TREND(Calibration!$A$2:$A$4,Calibration!$D$2:$D$4,G202)</f>
        <v>614.51200494886018</v>
      </c>
    </row>
    <row r="203" spans="1:12" x14ac:dyDescent="0.25">
      <c r="A203">
        <v>1005083</v>
      </c>
      <c r="B203">
        <v>14.91300011</v>
      </c>
      <c r="C203">
        <v>0.31064998999999999</v>
      </c>
      <c r="D203">
        <v>37.664001460000001</v>
      </c>
      <c r="E203">
        <v>0.34308000999999999</v>
      </c>
      <c r="F203">
        <v>37.388999939999998</v>
      </c>
      <c r="G203">
        <v>0.85430002000000005</v>
      </c>
      <c r="H203">
        <v>34.185001370000002</v>
      </c>
      <c r="J203" s="2">
        <f>TREND(Calibration!$A$2:$A$4,Calibration!$B$2:$B$4,C203)</f>
        <v>350.10544418189988</v>
      </c>
      <c r="K203" s="2">
        <f>TREND(Calibration!$A$2:$A$4,Calibration!$C$2:$C$4,E203)</f>
        <v>1161.9802346939166</v>
      </c>
      <c r="L203" s="2">
        <f>TREND(Calibration!$A$2:$A$4,Calibration!$D$2:$D$4,G203)</f>
        <v>618.33890620941224</v>
      </c>
    </row>
    <row r="204" spans="1:12" x14ac:dyDescent="0.25">
      <c r="A204">
        <v>1010083</v>
      </c>
      <c r="B204">
        <v>14.928999900000001</v>
      </c>
      <c r="C204">
        <v>0.31162000000000001</v>
      </c>
      <c r="D204">
        <v>37.625999450000002</v>
      </c>
      <c r="E204">
        <v>0.34924999000000001</v>
      </c>
      <c r="F204">
        <v>37.374000549999998</v>
      </c>
      <c r="G204">
        <v>0.86080003000000005</v>
      </c>
      <c r="H204">
        <v>34.206001280000002</v>
      </c>
      <c r="J204" s="2">
        <f>TREND(Calibration!$A$2:$A$4,Calibration!$B$2:$B$4,C204)</f>
        <v>354.39531794784421</v>
      </c>
      <c r="K204" s="2">
        <f>TREND(Calibration!$A$2:$A$4,Calibration!$C$2:$C$4,E204)</f>
        <v>1210.1469458423705</v>
      </c>
      <c r="L204" s="2">
        <f>TREND(Calibration!$A$2:$A$4,Calibration!$D$2:$D$4,G204)</f>
        <v>622.94536851730118</v>
      </c>
    </row>
    <row r="205" spans="1:12" x14ac:dyDescent="0.25">
      <c r="A205">
        <v>1015083</v>
      </c>
      <c r="B205">
        <v>14.94799995</v>
      </c>
      <c r="C205">
        <v>0.31049000999999998</v>
      </c>
      <c r="D205">
        <v>37.658000950000002</v>
      </c>
      <c r="E205">
        <v>0.37017</v>
      </c>
      <c r="F205">
        <v>37.356998439999998</v>
      </c>
      <c r="G205">
        <v>0.84890001999999998</v>
      </c>
      <c r="H205">
        <v>34.268001560000002</v>
      </c>
      <c r="J205" s="2">
        <f>TREND(Calibration!$A$2:$A$4,Calibration!$B$2:$B$4,C205)</f>
        <v>349.39793188297949</v>
      </c>
      <c r="K205" s="2">
        <f>TREND(Calibration!$A$2:$A$4,Calibration!$C$2:$C$4,E205)</f>
        <v>1373.4615884980628</v>
      </c>
      <c r="L205" s="2">
        <f>TREND(Calibration!$A$2:$A$4,Calibration!$D$2:$D$4,G205)</f>
        <v>614.51200494886018</v>
      </c>
    </row>
    <row r="206" spans="1:12" x14ac:dyDescent="0.25">
      <c r="A206">
        <v>1020094</v>
      </c>
      <c r="B206">
        <v>14.949000359999999</v>
      </c>
      <c r="C206">
        <v>0.31091999999999997</v>
      </c>
      <c r="D206">
        <v>37.625999450000002</v>
      </c>
      <c r="E206">
        <v>0.38275998999999999</v>
      </c>
      <c r="F206">
        <v>37.418998719999998</v>
      </c>
      <c r="G206">
        <v>0.86240000000000006</v>
      </c>
      <c r="H206">
        <v>34.224998470000003</v>
      </c>
      <c r="J206" s="2">
        <f>TREND(Calibration!$A$2:$A$4,Calibration!$B$2:$B$4,C206)</f>
        <v>351.29956467090778</v>
      </c>
      <c r="K206" s="2">
        <f>TREND(Calibration!$A$2:$A$4,Calibration!$C$2:$C$4,E206)</f>
        <v>1471.7469008802625</v>
      </c>
      <c r="L206" s="2">
        <f>TREND(Calibration!$A$2:$A$4,Calibration!$D$2:$D$4,G206)</f>
        <v>624.07924392653183</v>
      </c>
    </row>
    <row r="207" spans="1:12" x14ac:dyDescent="0.25">
      <c r="A207">
        <v>1025092</v>
      </c>
      <c r="B207">
        <v>14.93500042</v>
      </c>
      <c r="C207">
        <v>0.31130001000000002</v>
      </c>
      <c r="D207">
        <v>37.647998809999997</v>
      </c>
      <c r="E207">
        <v>0.38183999000000002</v>
      </c>
      <c r="F207">
        <v>37.4109993</v>
      </c>
      <c r="G207">
        <v>0.85699999000000004</v>
      </c>
      <c r="H207">
        <v>34.185001370000002</v>
      </c>
      <c r="J207" s="2">
        <f>TREND(Calibration!$A$2:$A$4,Calibration!$B$2:$B$4,C207)</f>
        <v>352.9801606748631</v>
      </c>
      <c r="K207" s="2">
        <f>TREND(Calibration!$A$2:$A$4,Calibration!$C$2:$C$4,E207)</f>
        <v>1464.5648072176289</v>
      </c>
      <c r="L207" s="2">
        <f>TREND(Calibration!$A$2:$A$4,Calibration!$D$2:$D$4,G207)</f>
        <v>620.25233557912566</v>
      </c>
    </row>
    <row r="208" spans="1:12" x14ac:dyDescent="0.25">
      <c r="A208">
        <v>1030241</v>
      </c>
      <c r="B208">
        <v>14.911999700000001</v>
      </c>
      <c r="C208">
        <v>0.30880999999999997</v>
      </c>
      <c r="D208">
        <v>37.680999759999999</v>
      </c>
      <c r="E208">
        <v>0.37599999000000001</v>
      </c>
      <c r="F208">
        <v>37.382999419999997</v>
      </c>
      <c r="G208">
        <v>0.85699999000000004</v>
      </c>
      <c r="H208">
        <v>34.171001429999997</v>
      </c>
      <c r="J208" s="2">
        <f>TREND(Calibration!$A$2:$A$4,Calibration!$B$2:$B$4,C208)</f>
        <v>341.96807979328582</v>
      </c>
      <c r="K208" s="2">
        <f>TREND(Calibration!$A$2:$A$4,Calibration!$C$2:$C$4,E208)</f>
        <v>1418.9741257069966</v>
      </c>
      <c r="L208" s="2">
        <f>TREND(Calibration!$A$2:$A$4,Calibration!$D$2:$D$4,G208)</f>
        <v>620.25233557912566</v>
      </c>
    </row>
    <row r="209" spans="1:12" x14ac:dyDescent="0.25">
      <c r="A209">
        <v>1035084</v>
      </c>
      <c r="B209">
        <v>14.885999679999999</v>
      </c>
      <c r="C209">
        <v>0.30648999999999998</v>
      </c>
      <c r="D209">
        <v>37.636001589999999</v>
      </c>
      <c r="E209">
        <v>0.36664998999999998</v>
      </c>
      <c r="F209">
        <v>37.380001069999999</v>
      </c>
      <c r="G209">
        <v>0.85159998999999997</v>
      </c>
      <c r="H209">
        <v>34.266998289999997</v>
      </c>
      <c r="J209" s="2">
        <f>TREND(Calibration!$A$2:$A$4,Calibration!$B$2:$B$4,C209)</f>
        <v>331.70786893258287</v>
      </c>
      <c r="K209" s="2">
        <f>TREND(Calibration!$A$2:$A$4,Calibration!$C$2:$C$4,E209)</f>
        <v>1345.9821955487066</v>
      </c>
      <c r="L209" s="2">
        <f>TREND(Calibration!$A$2:$A$4,Calibration!$D$2:$D$4,G209)</f>
        <v>616.42543431857359</v>
      </c>
    </row>
    <row r="210" spans="1:12" x14ac:dyDescent="0.25">
      <c r="A210">
        <v>1040084</v>
      </c>
      <c r="B210">
        <v>14.795000079999999</v>
      </c>
      <c r="C210">
        <v>0.31119001000000002</v>
      </c>
      <c r="D210">
        <v>37.655998230000002</v>
      </c>
      <c r="E210">
        <v>0.35633000999999997</v>
      </c>
      <c r="F210">
        <v>37.394001009999997</v>
      </c>
      <c r="G210">
        <v>0.85000001999999997</v>
      </c>
      <c r="H210">
        <v>34.270000459999999</v>
      </c>
      <c r="J210" s="2">
        <f>TREND(Calibration!$A$2:$A$4,Calibration!$B$2:$B$4,C210)</f>
        <v>352.49368515991591</v>
      </c>
      <c r="K210" s="2">
        <f>TREND(Calibration!$A$2:$A$4,Calibration!$C$2:$C$4,E210)</f>
        <v>1265.4179966829367</v>
      </c>
      <c r="L210" s="2">
        <f>TREND(Calibration!$A$2:$A$4,Calibration!$D$2:$D$4,G210)</f>
        <v>615.29155890934294</v>
      </c>
    </row>
    <row r="211" spans="1:12" x14ac:dyDescent="0.25">
      <c r="A211">
        <v>1045084</v>
      </c>
      <c r="B211">
        <v>14.73400021</v>
      </c>
      <c r="C211">
        <v>0.30925000000000002</v>
      </c>
      <c r="D211">
        <v>37.615001679999999</v>
      </c>
      <c r="E211">
        <v>0.34957000999999999</v>
      </c>
      <c r="F211">
        <v>37.394001009999997</v>
      </c>
      <c r="G211">
        <v>0.85970002000000001</v>
      </c>
      <c r="H211">
        <v>34.283000950000002</v>
      </c>
      <c r="J211" s="2">
        <f>TREND(Calibration!$A$2:$A$4,Calibration!$B$2:$B$4,C211)</f>
        <v>343.91398185307457</v>
      </c>
      <c r="K211" s="2">
        <f>TREND(Calibration!$A$2:$A$4,Calibration!$C$2:$C$4,E211)</f>
        <v>1212.6452215096704</v>
      </c>
      <c r="L211" s="2">
        <f>TREND(Calibration!$A$2:$A$4,Calibration!$D$2:$D$4,G211)</f>
        <v>622.16580746996419</v>
      </c>
    </row>
    <row r="212" spans="1:12" x14ac:dyDescent="0.25">
      <c r="A212">
        <v>1050188</v>
      </c>
      <c r="B212">
        <v>14.711000439999999</v>
      </c>
      <c r="C212">
        <v>0.30752000000000002</v>
      </c>
      <c r="D212">
        <v>37.605998990000003</v>
      </c>
      <c r="E212">
        <v>0.34211001000000002</v>
      </c>
      <c r="F212">
        <v>37.444000240000001</v>
      </c>
      <c r="G212">
        <v>0.8538</v>
      </c>
      <c r="H212">
        <v>34.201999659999998</v>
      </c>
      <c r="J212" s="2">
        <f>TREND(Calibration!$A$2:$A$4,Calibration!$B$2:$B$4,C212)</f>
        <v>336.26304875436063</v>
      </c>
      <c r="K212" s="2">
        <f>TREND(Calibration!$A$2:$A$4,Calibration!$C$2:$C$4,E212)</f>
        <v>1154.4078098539655</v>
      </c>
      <c r="L212" s="2">
        <f>TREND(Calibration!$A$2:$A$4,Calibration!$D$2:$D$4,G212)</f>
        <v>617.98454932639345</v>
      </c>
    </row>
    <row r="213" spans="1:12" x14ac:dyDescent="0.25">
      <c r="A213">
        <v>1055083</v>
      </c>
      <c r="B213">
        <v>14.68799973</v>
      </c>
      <c r="C213">
        <v>0.31184000000000001</v>
      </c>
      <c r="D213">
        <v>37.640998840000002</v>
      </c>
      <c r="E213">
        <v>0.33568000999999997</v>
      </c>
      <c r="F213">
        <v>37.355998990000003</v>
      </c>
      <c r="G213">
        <v>0.84570003000000005</v>
      </c>
      <c r="H213">
        <v>34.186000819999997</v>
      </c>
      <c r="J213" s="2">
        <f>TREND(Calibration!$A$2:$A$4,Calibration!$B$2:$B$4,C213)</f>
        <v>355.36826897773835</v>
      </c>
      <c r="K213" s="2">
        <f>TREND(Calibration!$A$2:$A$4,Calibration!$C$2:$C$4,E213)</f>
        <v>1104.2112204509915</v>
      </c>
      <c r="L213" s="2">
        <f>TREND(Calibration!$A$2:$A$4,Calibration!$D$2:$D$4,G213)</f>
        <v>612.24421869612797</v>
      </c>
    </row>
    <row r="214" spans="1:12" x14ac:dyDescent="0.25">
      <c r="A214">
        <v>1060083</v>
      </c>
      <c r="B214">
        <v>14.727000240000001</v>
      </c>
      <c r="C214">
        <v>0.30832999999999999</v>
      </c>
      <c r="D214">
        <v>37.661998750000002</v>
      </c>
      <c r="E214">
        <v>0.33232999000000002</v>
      </c>
      <c r="F214">
        <v>37.386001589999999</v>
      </c>
      <c r="G214">
        <v>0.85489999999999999</v>
      </c>
      <c r="H214">
        <v>34.263999939999998</v>
      </c>
      <c r="J214" s="2">
        <f>TREND(Calibration!$A$2:$A$4,Calibration!$B$2:$B$4,C214)</f>
        <v>339.84527754624378</v>
      </c>
      <c r="K214" s="2">
        <f>TREND(Calibration!$A$2:$A$4,Calibration!$C$2:$C$4,E214)</f>
        <v>1078.0588754382782</v>
      </c>
      <c r="L214" s="2">
        <f>TREND(Calibration!$A$2:$A$4,Calibration!$D$2:$D$4,G214)</f>
        <v>618.76410328687621</v>
      </c>
    </row>
    <row r="215" spans="1:12" x14ac:dyDescent="0.25">
      <c r="A215">
        <v>1065083</v>
      </c>
      <c r="B215">
        <v>14.795000079999999</v>
      </c>
      <c r="C215">
        <v>0.30891999999999997</v>
      </c>
      <c r="D215">
        <v>37.638999939999998</v>
      </c>
      <c r="E215">
        <v>0.33114000999999998</v>
      </c>
      <c r="F215">
        <v>37.416000369999999</v>
      </c>
      <c r="G215">
        <v>0.85759996999999999</v>
      </c>
      <c r="H215">
        <v>34.243000029999997</v>
      </c>
      <c r="J215" s="2">
        <f>TREND(Calibration!$A$2:$A$4,Calibration!$B$2:$B$4,C215)</f>
        <v>342.45455530823278</v>
      </c>
      <c r="K215" s="2">
        <f>TREND(Calibration!$A$2:$A$4,Calibration!$C$2:$C$4,E215)</f>
        <v>1068.7691495506031</v>
      </c>
      <c r="L215" s="2">
        <f>TREND(Calibration!$A$2:$A$4,Calibration!$D$2:$D$4,G215)</f>
        <v>620.67753265658962</v>
      </c>
    </row>
    <row r="216" spans="1:12" x14ac:dyDescent="0.25">
      <c r="A216">
        <v>1070083</v>
      </c>
      <c r="B216">
        <v>14.86600018</v>
      </c>
      <c r="C216">
        <v>0.30772999000000001</v>
      </c>
      <c r="D216">
        <v>37.634998320000001</v>
      </c>
      <c r="E216">
        <v>0.32486999</v>
      </c>
      <c r="F216">
        <v>37.412998199999997</v>
      </c>
      <c r="G216">
        <v>0.85110003000000001</v>
      </c>
      <c r="H216">
        <v>34.293998719999998</v>
      </c>
      <c r="J216" s="2">
        <f>TREND(Calibration!$A$2:$A$4,Calibration!$B$2:$B$4,C216)</f>
        <v>337.19173051239454</v>
      </c>
      <c r="K216" s="2">
        <f>TREND(Calibration!$A$2:$A$4,Calibration!$C$2:$C$4,E216)</f>
        <v>1019.8214637825729</v>
      </c>
      <c r="L216" s="2">
        <f>TREND(Calibration!$A$2:$A$4,Calibration!$D$2:$D$4,G216)</f>
        <v>616.07111995668004</v>
      </c>
    </row>
    <row r="217" spans="1:12" x14ac:dyDescent="0.25">
      <c r="A217">
        <v>1075094</v>
      </c>
      <c r="B217">
        <v>14.930999760000001</v>
      </c>
      <c r="C217">
        <v>0.31027000999999998</v>
      </c>
      <c r="D217">
        <v>37.6609993</v>
      </c>
      <c r="E217">
        <v>0.31968001000000001</v>
      </c>
      <c r="F217">
        <v>37.4640007</v>
      </c>
      <c r="G217">
        <v>0.85970002000000001</v>
      </c>
      <c r="H217">
        <v>34.258998869999999</v>
      </c>
      <c r="J217" s="2">
        <f>TREND(Calibration!$A$2:$A$4,Calibration!$B$2:$B$4,C217)</f>
        <v>348.42498085308534</v>
      </c>
      <c r="K217" s="2">
        <f>TREND(Calibration!$A$2:$A$4,Calibration!$C$2:$C$4,E217)</f>
        <v>979.30524370953367</v>
      </c>
      <c r="L217" s="2">
        <f>TREND(Calibration!$A$2:$A$4,Calibration!$D$2:$D$4,G217)</f>
        <v>622.16580746996419</v>
      </c>
    </row>
    <row r="218" spans="1:12" x14ac:dyDescent="0.25">
      <c r="A218">
        <v>1080083</v>
      </c>
      <c r="B218">
        <v>14.944000239999999</v>
      </c>
      <c r="C218">
        <v>0.30989</v>
      </c>
      <c r="D218">
        <v>37.664001460000001</v>
      </c>
      <c r="E218">
        <v>0.31924998999999998</v>
      </c>
      <c r="F218">
        <v>37.381000520000001</v>
      </c>
      <c r="G218">
        <v>0.85219997000000003</v>
      </c>
      <c r="H218">
        <v>34.243000029999997</v>
      </c>
      <c r="J218" s="2">
        <f>TREND(Calibration!$A$2:$A$4,Calibration!$B$2:$B$4,C218)</f>
        <v>346.74438484913026</v>
      </c>
      <c r="K218" s="2">
        <f>TREND(Calibration!$A$2:$A$4,Calibration!$C$2:$C$4,E218)</f>
        <v>975.94823945213579</v>
      </c>
      <c r="L218" s="2">
        <f>TREND(Calibration!$A$2:$A$4,Calibration!$D$2:$D$4,G218)</f>
        <v>616.85063139603767</v>
      </c>
    </row>
    <row r="219" spans="1:12" x14ac:dyDescent="0.25">
      <c r="A219">
        <v>1085087</v>
      </c>
      <c r="B219">
        <v>14.902000429999999</v>
      </c>
      <c r="C219">
        <v>0.30687001000000003</v>
      </c>
      <c r="D219">
        <v>37.629001619999997</v>
      </c>
      <c r="E219">
        <v>0.31746000000000002</v>
      </c>
      <c r="F219">
        <v>37.453998570000003</v>
      </c>
      <c r="G219">
        <v>0.86029999999999995</v>
      </c>
      <c r="H219">
        <v>34.181999210000001</v>
      </c>
      <c r="J219" s="2">
        <f>TREND(Calibration!$A$2:$A$4,Calibration!$B$2:$B$4,C219)</f>
        <v>333.38846493653818</v>
      </c>
      <c r="K219" s="2">
        <f>TREND(Calibration!$A$2:$A$4,Calibration!$C$2:$C$4,E219)</f>
        <v>961.97446137042084</v>
      </c>
      <c r="L219" s="2">
        <f>TREND(Calibration!$A$2:$A$4,Calibration!$D$2:$D$4,G219)</f>
        <v>622.59100454742816</v>
      </c>
    </row>
    <row r="220" spans="1:12" x14ac:dyDescent="0.25">
      <c r="A220">
        <v>1090224</v>
      </c>
      <c r="B220">
        <v>14.914999959999999</v>
      </c>
      <c r="C220">
        <v>0.30838000999999998</v>
      </c>
      <c r="D220">
        <v>37.629001619999997</v>
      </c>
      <c r="E220">
        <v>0.31546000000000002</v>
      </c>
      <c r="F220">
        <v>37.403999329999998</v>
      </c>
      <c r="G220">
        <v>0.85919999999999996</v>
      </c>
      <c r="H220">
        <v>34.258998869999999</v>
      </c>
      <c r="J220" s="2">
        <f>TREND(Calibration!$A$2:$A$4,Calibration!$B$2:$B$4,C220)</f>
        <v>340.06644700535753</v>
      </c>
      <c r="K220" s="2">
        <f>TREND(Calibration!$A$2:$A$4,Calibration!$C$2:$C$4,E220)</f>
        <v>946.36121427773855</v>
      </c>
      <c r="L220" s="2">
        <f>TREND(Calibration!$A$2:$A$4,Calibration!$D$2:$D$4,G220)</f>
        <v>621.8114505869454</v>
      </c>
    </row>
    <row r="221" spans="1:12" x14ac:dyDescent="0.25">
      <c r="A221">
        <v>1095083</v>
      </c>
      <c r="B221">
        <v>14.86600018</v>
      </c>
      <c r="C221">
        <v>0.31308001000000002</v>
      </c>
      <c r="D221">
        <v>37.676998140000002</v>
      </c>
      <c r="E221">
        <v>0.31902998999999999</v>
      </c>
      <c r="F221">
        <v>37.375</v>
      </c>
      <c r="G221">
        <v>0.84079999000000005</v>
      </c>
      <c r="H221">
        <v>34.210998539999999</v>
      </c>
      <c r="J221" s="2">
        <f>TREND(Calibration!$A$2:$A$4,Calibration!$B$2:$B$4,C221)</f>
        <v>360.85221900764373</v>
      </c>
      <c r="K221" s="2">
        <f>TREND(Calibration!$A$2:$A$4,Calibration!$C$2:$C$4,E221)</f>
        <v>974.2307822719406</v>
      </c>
      <c r="L221" s="2">
        <f>TREND(Calibration!$A$2:$A$4,Calibration!$D$2:$D$4,G221)</f>
        <v>608.77163179746969</v>
      </c>
    </row>
    <row r="222" spans="1:12" x14ac:dyDescent="0.25">
      <c r="A222">
        <v>1100147</v>
      </c>
      <c r="B222">
        <v>14.86299992</v>
      </c>
      <c r="C222">
        <v>0.30626999999999999</v>
      </c>
      <c r="D222">
        <v>37.658000950000002</v>
      </c>
      <c r="E222">
        <v>0.32021999000000001</v>
      </c>
      <c r="F222">
        <v>37.377998349999999</v>
      </c>
      <c r="G222">
        <v>0.84350002000000002</v>
      </c>
      <c r="H222">
        <v>34.210998539999999</v>
      </c>
      <c r="J222" s="2">
        <f>TREND(Calibration!$A$2:$A$4,Calibration!$B$2:$B$4,C222)</f>
        <v>330.73491790268872</v>
      </c>
      <c r="K222" s="2">
        <f>TREND(Calibration!$A$2:$A$4,Calibration!$C$2:$C$4,E222)</f>
        <v>983.52066429208685</v>
      </c>
      <c r="L222" s="2">
        <f>TREND(Calibration!$A$2:$A$4,Calibration!$D$2:$D$4,G222)</f>
        <v>610.68510368830823</v>
      </c>
    </row>
    <row r="223" spans="1:12" x14ac:dyDescent="0.25">
      <c r="A223">
        <v>1105083</v>
      </c>
      <c r="B223">
        <v>14.86299992</v>
      </c>
      <c r="C223">
        <v>0.31302999999999997</v>
      </c>
      <c r="D223">
        <v>37.653999329999998</v>
      </c>
      <c r="E223">
        <v>0.31929999999999997</v>
      </c>
      <c r="F223">
        <v>37.381000520000001</v>
      </c>
      <c r="G223">
        <v>0.84460002000000001</v>
      </c>
      <c r="H223">
        <v>34.185001370000002</v>
      </c>
      <c r="J223" s="2">
        <f>TREND(Calibration!$A$2:$A$4,Calibration!$B$2:$B$4,C223)</f>
        <v>360.63104954852997</v>
      </c>
      <c r="K223" s="2">
        <f>TREND(Calibration!$A$2:$A$4,Calibration!$C$2:$C$4,E223)</f>
        <v>976.33864869568811</v>
      </c>
      <c r="L223" s="2">
        <f>TREND(Calibration!$A$2:$A$4,Calibration!$D$2:$D$4,G223)</f>
        <v>611.46465764879099</v>
      </c>
    </row>
    <row r="224" spans="1:12" x14ac:dyDescent="0.25">
      <c r="A224">
        <v>1110132</v>
      </c>
      <c r="B224">
        <v>14.86900043</v>
      </c>
      <c r="C224">
        <v>0.30719000000000002</v>
      </c>
      <c r="D224">
        <v>37.651000979999999</v>
      </c>
      <c r="E224">
        <v>0.31788999000000001</v>
      </c>
      <c r="F224">
        <v>37.416000369999999</v>
      </c>
      <c r="G224">
        <v>0.84519999999999995</v>
      </c>
      <c r="H224">
        <v>34.155998230000002</v>
      </c>
      <c r="J224" s="2">
        <f>TREND(Calibration!$A$2:$A$4,Calibration!$B$2:$B$4,C224)</f>
        <v>334.80362220951929</v>
      </c>
      <c r="K224" s="2">
        <f>TREND(Calibration!$A$2:$A$4,Calibration!$C$2:$C$4,E224)</f>
        <v>965.33123142911177</v>
      </c>
      <c r="L224" s="2">
        <f>TREND(Calibration!$A$2:$A$4,Calibration!$D$2:$D$4,G224)</f>
        <v>611.88985472625507</v>
      </c>
    </row>
    <row r="225" spans="1:12" x14ac:dyDescent="0.25">
      <c r="A225">
        <v>1115094</v>
      </c>
      <c r="B225">
        <v>14.847000120000001</v>
      </c>
      <c r="C225">
        <v>0.31189001</v>
      </c>
      <c r="D225">
        <v>37.612998959999999</v>
      </c>
      <c r="E225">
        <v>0.31929999999999997</v>
      </c>
      <c r="F225">
        <v>37.368999479999999</v>
      </c>
      <c r="G225">
        <v>0.84350002000000002</v>
      </c>
      <c r="H225">
        <v>34.192001339999997</v>
      </c>
      <c r="J225" s="2">
        <f>TREND(Calibration!$A$2:$A$4,Calibration!$B$2:$B$4,C225)</f>
        <v>355.58943843685211</v>
      </c>
      <c r="K225" s="2">
        <f>TREND(Calibration!$A$2:$A$4,Calibration!$C$2:$C$4,E225)</f>
        <v>976.33864869568811</v>
      </c>
      <c r="L225" s="2">
        <f>TREND(Calibration!$A$2:$A$4,Calibration!$D$2:$D$4,G225)</f>
        <v>610.68510368830823</v>
      </c>
    </row>
    <row r="226" spans="1:12" x14ac:dyDescent="0.25">
      <c r="A226">
        <v>1120083</v>
      </c>
      <c r="B226">
        <v>14.911999700000001</v>
      </c>
      <c r="C226">
        <v>0.31119001000000002</v>
      </c>
      <c r="D226">
        <v>37.616001130000001</v>
      </c>
      <c r="E226">
        <v>0.32091998999999999</v>
      </c>
      <c r="F226">
        <v>37.423000340000002</v>
      </c>
      <c r="G226">
        <v>0.85650002999999997</v>
      </c>
      <c r="H226">
        <v>34.227001190000003</v>
      </c>
      <c r="J226" s="2">
        <f>TREND(Calibration!$A$2:$A$4,Calibration!$B$2:$B$4,C226)</f>
        <v>352.49368515991591</v>
      </c>
      <c r="K226" s="2">
        <f>TREND(Calibration!$A$2:$A$4,Calibration!$C$2:$C$4,E226)</f>
        <v>988.98530077452529</v>
      </c>
      <c r="L226" s="2">
        <f>TREND(Calibration!$A$2:$A$4,Calibration!$D$2:$D$4,G226)</f>
        <v>619.89802121723199</v>
      </c>
    </row>
    <row r="227" spans="1:12" x14ac:dyDescent="0.25">
      <c r="A227">
        <v>1125083</v>
      </c>
      <c r="B227">
        <v>14.899000170000001</v>
      </c>
      <c r="C227">
        <v>0.30805999000000001</v>
      </c>
      <c r="D227">
        <v>37.634998320000001</v>
      </c>
      <c r="E227">
        <v>0.32087000999999998</v>
      </c>
      <c r="F227">
        <v>37.409999849999998</v>
      </c>
      <c r="G227">
        <v>0.85219997000000003</v>
      </c>
      <c r="H227">
        <v>34.144001009999997</v>
      </c>
      <c r="J227" s="2">
        <f>TREND(Calibration!$A$2:$A$4,Calibration!$B$2:$B$4,C227)</f>
        <v>338.65115705723588</v>
      </c>
      <c r="K227" s="2">
        <f>TREND(Calibration!$A$2:$A$4,Calibration!$C$2:$C$4,E227)</f>
        <v>988.59512572967947</v>
      </c>
      <c r="L227" s="2">
        <f>TREND(Calibration!$A$2:$A$4,Calibration!$D$2:$D$4,G227)</f>
        <v>616.85063139603767</v>
      </c>
    </row>
    <row r="228" spans="1:12" x14ac:dyDescent="0.25">
      <c r="A228">
        <v>1130083</v>
      </c>
      <c r="B228">
        <v>14.928000450000001</v>
      </c>
      <c r="C228">
        <v>0.31108001000000002</v>
      </c>
      <c r="D228">
        <v>37.695999149999999</v>
      </c>
      <c r="E228">
        <v>0.31887000999999998</v>
      </c>
      <c r="F228">
        <v>37.384998320000001</v>
      </c>
      <c r="G228">
        <v>0.85329997999999996</v>
      </c>
      <c r="H228">
        <v>34.120998380000003</v>
      </c>
      <c r="J228" s="2">
        <f>TREND(Calibration!$A$2:$A$4,Calibration!$B$2:$B$4,C228)</f>
        <v>352.00720964496873</v>
      </c>
      <c r="K228" s="2">
        <f>TREND(Calibration!$A$2:$A$4,Calibration!$C$2:$C$4,E228)</f>
        <v>972.98187863699673</v>
      </c>
      <c r="L228" s="2">
        <f>TREND(Calibration!$A$2:$A$4,Calibration!$D$2:$D$4,G228)</f>
        <v>617.63019244337465</v>
      </c>
    </row>
    <row r="229" spans="1:12" x14ac:dyDescent="0.25">
      <c r="A229">
        <v>1135083</v>
      </c>
      <c r="B229">
        <v>14.972999570000001</v>
      </c>
      <c r="C229">
        <v>0.308</v>
      </c>
      <c r="D229">
        <v>37.638999939999998</v>
      </c>
      <c r="E229">
        <v>0.32260000999999999</v>
      </c>
      <c r="F229">
        <v>37.394001009999997</v>
      </c>
      <c r="G229">
        <v>0.85430002000000005</v>
      </c>
      <c r="H229">
        <v>34.118000029999997</v>
      </c>
      <c r="J229" s="2">
        <f>TREND(Calibration!$A$2:$A$4,Calibration!$B$2:$B$4,C229)</f>
        <v>338.38585100140244</v>
      </c>
      <c r="K229" s="2">
        <f>TREND(Calibration!$A$2:$A$4,Calibration!$C$2:$C$4,E229)</f>
        <v>1002.1005844648496</v>
      </c>
      <c r="L229" s="2">
        <f>TREND(Calibration!$A$2:$A$4,Calibration!$D$2:$D$4,G229)</f>
        <v>618.33890620941224</v>
      </c>
    </row>
    <row r="230" spans="1:12" x14ac:dyDescent="0.25">
      <c r="A230">
        <v>1140083</v>
      </c>
      <c r="B230">
        <v>14.998999599999999</v>
      </c>
      <c r="C230">
        <v>0.31080999999999998</v>
      </c>
      <c r="D230">
        <v>37.638999939999998</v>
      </c>
      <c r="E230">
        <v>0.32486999</v>
      </c>
      <c r="F230">
        <v>37.403999329999998</v>
      </c>
      <c r="G230">
        <v>0.85110003000000001</v>
      </c>
      <c r="H230">
        <v>34.083000179999999</v>
      </c>
      <c r="J230" s="2">
        <f>TREND(Calibration!$A$2:$A$4,Calibration!$B$2:$B$4,C230)</f>
        <v>350.8130891559606</v>
      </c>
      <c r="K230" s="2">
        <f>TREND(Calibration!$A$2:$A$4,Calibration!$C$2:$C$4,E230)</f>
        <v>1019.8214637825729</v>
      </c>
      <c r="L230" s="2">
        <f>TREND(Calibration!$A$2:$A$4,Calibration!$D$2:$D$4,G230)</f>
        <v>616.07111995668004</v>
      </c>
    </row>
    <row r="231" spans="1:12" x14ac:dyDescent="0.25">
      <c r="A231">
        <v>1145094</v>
      </c>
      <c r="B231">
        <v>14.97000027</v>
      </c>
      <c r="C231">
        <v>0.30957001000000001</v>
      </c>
      <c r="D231">
        <v>37.651000979999999</v>
      </c>
      <c r="E231">
        <v>0.32449001</v>
      </c>
      <c r="F231">
        <v>37.365001679999999</v>
      </c>
      <c r="G231">
        <v>0.84729999</v>
      </c>
      <c r="H231">
        <v>34.104999540000001</v>
      </c>
      <c r="J231" s="2">
        <f>TREND(Calibration!$A$2:$A$4,Calibration!$B$2:$B$4,C231)</f>
        <v>345.32922757614915</v>
      </c>
      <c r="K231" s="2">
        <f>TREND(Calibration!$A$2:$A$4,Calibration!$C$2:$C$4,E231)</f>
        <v>1016.8551029674343</v>
      </c>
      <c r="L231" s="2">
        <f>TREND(Calibration!$A$2:$A$4,Calibration!$D$2:$D$4,G231)</f>
        <v>613.3780870185044</v>
      </c>
    </row>
    <row r="232" spans="1:12" x14ac:dyDescent="0.25">
      <c r="A232">
        <v>1150090</v>
      </c>
      <c r="B232">
        <v>14.989000320000001</v>
      </c>
      <c r="C232">
        <v>0.31053998999999999</v>
      </c>
      <c r="D232">
        <v>37.584999080000003</v>
      </c>
      <c r="E232">
        <v>0.33134999999999998</v>
      </c>
      <c r="F232">
        <v>37.396999360000002</v>
      </c>
      <c r="G232">
        <v>0.85489999999999999</v>
      </c>
      <c r="H232">
        <v>34.201000209999997</v>
      </c>
      <c r="J232" s="2">
        <f>TREND(Calibration!$A$2:$A$4,Calibration!$B$2:$B$4,C232)</f>
        <v>349.61896866695292</v>
      </c>
      <c r="K232" s="2">
        <f>TREND(Calibration!$A$2:$A$4,Calibration!$C$2:$C$4,E232)</f>
        <v>1070.4084624290992</v>
      </c>
      <c r="L232" s="2">
        <f>TREND(Calibration!$A$2:$A$4,Calibration!$D$2:$D$4,G232)</f>
        <v>618.76410328687621</v>
      </c>
    </row>
    <row r="233" spans="1:12" x14ac:dyDescent="0.25">
      <c r="A233">
        <v>1155084</v>
      </c>
      <c r="B233">
        <v>14.975999829999999</v>
      </c>
      <c r="C233">
        <v>0.31291999999999998</v>
      </c>
      <c r="D233">
        <v>37.631999970000003</v>
      </c>
      <c r="E233">
        <v>0.33680999</v>
      </c>
      <c r="F233">
        <v>37.431999210000001</v>
      </c>
      <c r="G233">
        <v>0.85759996999999999</v>
      </c>
      <c r="H233">
        <v>34.133998869999999</v>
      </c>
      <c r="J233" s="2">
        <f>TREND(Calibration!$A$2:$A$4,Calibration!$B$2:$B$4,C233)</f>
        <v>360.14457403358278</v>
      </c>
      <c r="K233" s="2">
        <f>TREND(Calibration!$A$2:$A$4,Calibration!$C$2:$C$4,E233)</f>
        <v>1113.0325489258864</v>
      </c>
      <c r="L233" s="2">
        <f>TREND(Calibration!$A$2:$A$4,Calibration!$D$2:$D$4,G233)</f>
        <v>620.67753265658962</v>
      </c>
    </row>
    <row r="234" spans="1:12" x14ac:dyDescent="0.25">
      <c r="A234">
        <v>1160091</v>
      </c>
      <c r="B234">
        <v>14.876000400000001</v>
      </c>
      <c r="C234">
        <v>0.31308001000000002</v>
      </c>
      <c r="D234">
        <v>37.658000950000002</v>
      </c>
      <c r="E234">
        <v>0.34595000999999997</v>
      </c>
      <c r="F234">
        <v>37.365001679999999</v>
      </c>
      <c r="G234">
        <v>0.85159998999999997</v>
      </c>
      <c r="H234">
        <v>34.155998230000002</v>
      </c>
      <c r="J234" s="2">
        <f>TREND(Calibration!$A$2:$A$4,Calibration!$B$2:$B$4,C234)</f>
        <v>360.85221900764373</v>
      </c>
      <c r="K234" s="2">
        <f>TREND(Calibration!$A$2:$A$4,Calibration!$C$2:$C$4,E234)</f>
        <v>1184.3852442719156</v>
      </c>
      <c r="L234" s="2">
        <f>TREND(Calibration!$A$2:$A$4,Calibration!$D$2:$D$4,G234)</f>
        <v>616.42543431857359</v>
      </c>
    </row>
    <row r="235" spans="1:12" x14ac:dyDescent="0.25">
      <c r="A235">
        <v>1165083</v>
      </c>
      <c r="B235">
        <v>14.86900043</v>
      </c>
      <c r="C235">
        <v>0.31178999000000002</v>
      </c>
      <c r="D235">
        <v>37.612998959999999</v>
      </c>
      <c r="E235">
        <v>0.34734999999999999</v>
      </c>
      <c r="F235">
        <v>37.437999730000001</v>
      </c>
      <c r="G235">
        <v>0.86619997000000004</v>
      </c>
      <c r="H235">
        <v>34.152999880000003</v>
      </c>
      <c r="J235" s="2">
        <f>TREND(Calibration!$A$2:$A$4,Calibration!$B$2:$B$4,C235)</f>
        <v>355.14709951862483</v>
      </c>
      <c r="K235" s="2">
        <f>TREND(Calibration!$A$2:$A$4,Calibration!$C$2:$C$4,E235)</f>
        <v>1195.3144391705575</v>
      </c>
      <c r="L235" s="2">
        <f>TREND(Calibration!$A$2:$A$4,Calibration!$D$2:$D$4,G235)</f>
        <v>626.77222725672812</v>
      </c>
    </row>
    <row r="236" spans="1:12" x14ac:dyDescent="0.25">
      <c r="A236">
        <v>1170099</v>
      </c>
      <c r="B236">
        <v>14.86900043</v>
      </c>
      <c r="C236">
        <v>0.31562001000000001</v>
      </c>
      <c r="D236">
        <v>37.61000061</v>
      </c>
      <c r="E236">
        <v>0.34081</v>
      </c>
      <c r="F236">
        <v>37.437999730000001</v>
      </c>
      <c r="G236">
        <v>0.86890000000000001</v>
      </c>
      <c r="H236">
        <v>34.144001009999997</v>
      </c>
      <c r="J236" s="2">
        <f>TREND(Calibration!$A$2:$A$4,Calibration!$B$2:$B$4,C236)</f>
        <v>372.08538089824083</v>
      </c>
      <c r="K236" s="2">
        <f>TREND(Calibration!$A$2:$A$4,Calibration!$C$2:$C$4,E236)</f>
        <v>1144.2591211774868</v>
      </c>
      <c r="L236" s="2">
        <f>TREND(Calibration!$A$2:$A$4,Calibration!$D$2:$D$4,G236)</f>
        <v>628.68569914756665</v>
      </c>
    </row>
    <row r="237" spans="1:12" x14ac:dyDescent="0.25">
      <c r="A237">
        <v>1175083</v>
      </c>
      <c r="B237">
        <v>14.885999679999999</v>
      </c>
      <c r="C237">
        <v>0.31091999999999997</v>
      </c>
      <c r="D237">
        <v>37.651000979999999</v>
      </c>
      <c r="E237">
        <v>0.33881</v>
      </c>
      <c r="F237">
        <v>37.431999210000001</v>
      </c>
      <c r="G237">
        <v>0.86460000000000004</v>
      </c>
      <c r="H237">
        <v>34.159999849999998</v>
      </c>
      <c r="J237" s="2">
        <f>TREND(Calibration!$A$2:$A$4,Calibration!$B$2:$B$4,C237)</f>
        <v>351.29956467090778</v>
      </c>
      <c r="K237" s="2">
        <f>TREND(Calibration!$A$2:$A$4,Calibration!$C$2:$C$4,E237)</f>
        <v>1128.6458740848041</v>
      </c>
      <c r="L237" s="2">
        <f>TREND(Calibration!$A$2:$A$4,Calibration!$D$2:$D$4,G237)</f>
        <v>625.63835184749746</v>
      </c>
    </row>
    <row r="238" spans="1:12" x14ac:dyDescent="0.25">
      <c r="A238">
        <v>1180102</v>
      </c>
      <c r="B238">
        <v>14.829999920000001</v>
      </c>
      <c r="C238">
        <v>0.30903000000000003</v>
      </c>
      <c r="D238">
        <v>37.651000979999999</v>
      </c>
      <c r="E238">
        <v>0.33746000999999998</v>
      </c>
      <c r="F238">
        <v>37.388000490000003</v>
      </c>
      <c r="G238">
        <v>0.85219997000000003</v>
      </c>
      <c r="H238">
        <v>34.179000850000001</v>
      </c>
      <c r="J238" s="2">
        <f>TREND(Calibration!$A$2:$A$4,Calibration!$B$2:$B$4,C238)</f>
        <v>342.9410308231802</v>
      </c>
      <c r="K238" s="2">
        <f>TREND(Calibration!$A$2:$A$4,Calibration!$C$2:$C$4,E238)</f>
        <v>1118.107010363479</v>
      </c>
      <c r="L238" s="2">
        <f>TREND(Calibration!$A$2:$A$4,Calibration!$D$2:$D$4,G238)</f>
        <v>616.85063139603767</v>
      </c>
    </row>
    <row r="239" spans="1:12" x14ac:dyDescent="0.25">
      <c r="A239">
        <v>1185083</v>
      </c>
      <c r="B239">
        <v>14.80799961</v>
      </c>
      <c r="C239">
        <v>0.30961999000000001</v>
      </c>
      <c r="D239">
        <v>37.606998439999998</v>
      </c>
      <c r="E239">
        <v>0.33502999</v>
      </c>
      <c r="F239">
        <v>37.429000850000001</v>
      </c>
      <c r="G239">
        <v>0.86949997999999995</v>
      </c>
      <c r="H239">
        <v>34.188999180000003</v>
      </c>
      <c r="J239" s="2">
        <f>TREND(Calibration!$A$2:$A$4,Calibration!$B$2:$B$4,C239)</f>
        <v>345.55026436012236</v>
      </c>
      <c r="K239" s="2">
        <f>TREND(Calibration!$A$2:$A$4,Calibration!$C$2:$C$4,E239)</f>
        <v>1099.1367590133993</v>
      </c>
      <c r="L239" s="2">
        <f>TREND(Calibration!$A$2:$A$4,Calibration!$D$2:$D$4,G239)</f>
        <v>629.11089622503061</v>
      </c>
    </row>
    <row r="240" spans="1:12" x14ac:dyDescent="0.25">
      <c r="A240">
        <v>1190151</v>
      </c>
      <c r="B240">
        <v>14.72999954</v>
      </c>
      <c r="C240">
        <v>0.30568001</v>
      </c>
      <c r="D240">
        <v>37.623001100000003</v>
      </c>
      <c r="E240">
        <v>0.33518999999999999</v>
      </c>
      <c r="F240">
        <v>37.412998199999997</v>
      </c>
      <c r="G240">
        <v>0.85809999999999997</v>
      </c>
      <c r="H240">
        <v>34.2140007</v>
      </c>
      <c r="J240" s="2">
        <f>TREND(Calibration!$A$2:$A$4,Calibration!$B$2:$B$4,C240)</f>
        <v>328.12568436574634</v>
      </c>
      <c r="K240" s="2">
        <f>TREND(Calibration!$A$2:$A$4,Calibration!$C$2:$C$4,E240)</f>
        <v>1100.3858968470493</v>
      </c>
      <c r="L240" s="2">
        <f>TREND(Calibration!$A$2:$A$4,Calibration!$D$2:$D$4,G240)</f>
        <v>621.03189662646264</v>
      </c>
    </row>
    <row r="241" spans="1:12" x14ac:dyDescent="0.25">
      <c r="A241">
        <v>1195083</v>
      </c>
      <c r="B241">
        <v>14.769000050000001</v>
      </c>
      <c r="C241">
        <v>0.30930001000000001</v>
      </c>
      <c r="D241">
        <v>37.581001280000002</v>
      </c>
      <c r="E241">
        <v>0.33546000999999998</v>
      </c>
      <c r="F241">
        <v>37.442001339999997</v>
      </c>
      <c r="G241">
        <v>0.87050002999999998</v>
      </c>
      <c r="H241">
        <v>34.166000369999999</v>
      </c>
      <c r="J241" s="2">
        <f>TREND(Calibration!$A$2:$A$4,Calibration!$B$2:$B$4,C241)</f>
        <v>344.1351513121881</v>
      </c>
      <c r="K241" s="2">
        <f>TREND(Calibration!$A$2:$A$4,Calibration!$C$2:$C$4,E241)</f>
        <v>1102.4937632707968</v>
      </c>
      <c r="L241" s="2">
        <f>TREND(Calibration!$A$2:$A$4,Calibration!$D$2:$D$4,G241)</f>
        <v>629.81961707792232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204</v>
      </c>
      <c r="B2">
        <v>14.75599957</v>
      </c>
      <c r="C2">
        <v>0.31130001000000002</v>
      </c>
      <c r="D2">
        <v>37.60400009</v>
      </c>
      <c r="E2">
        <v>0.33410999000000002</v>
      </c>
      <c r="F2">
        <v>37.437999730000001</v>
      </c>
      <c r="G2">
        <v>0.86680000999999995</v>
      </c>
      <c r="H2">
        <v>34.162998199999997</v>
      </c>
      <c r="J2" s="2">
        <f>TREND(Calibration!$A$2:$A$4,Calibration!$B$2:$B$4,C2)</f>
        <v>352.9801606748631</v>
      </c>
      <c r="K2" s="2">
        <f>TREND(Calibration!$A$2:$A$4,Calibration!$C$2:$C$4,E2)</f>
        <v>1091.9546653507657</v>
      </c>
      <c r="L2" s="2">
        <f>TREND(Calibration!$A$2:$A$4,Calibration!$D$2:$D$4,G2)</f>
        <v>627.1974668553172</v>
      </c>
    </row>
    <row r="3" spans="1:12" x14ac:dyDescent="0.25">
      <c r="A3">
        <v>5001</v>
      </c>
      <c r="B3">
        <v>14.74600029</v>
      </c>
      <c r="C3">
        <v>0.30487001000000002</v>
      </c>
      <c r="D3">
        <v>37.61000061</v>
      </c>
      <c r="E3">
        <v>0.32892000999999998</v>
      </c>
      <c r="F3">
        <v>37.448001859999998</v>
      </c>
      <c r="G3">
        <v>0.87220001000000003</v>
      </c>
      <c r="H3">
        <v>34.144001009999997</v>
      </c>
      <c r="J3" s="2">
        <f>TREND(Calibration!$A$2:$A$4,Calibration!$B$2:$B$4,C3)</f>
        <v>324.54345557386318</v>
      </c>
      <c r="K3" s="2">
        <f>TREND(Calibration!$A$2:$A$4,Calibration!$C$2:$C$4,E3)</f>
        <v>1051.4384452777256</v>
      </c>
      <c r="L3" s="2">
        <f>TREND(Calibration!$A$2:$A$4,Calibration!$D$2:$D$4,G3)</f>
        <v>631.02436811586927</v>
      </c>
    </row>
    <row r="4" spans="1:12" x14ac:dyDescent="0.25">
      <c r="A4">
        <v>9995</v>
      </c>
      <c r="B4">
        <v>14.692999840000001</v>
      </c>
      <c r="C4">
        <v>0.30513999000000003</v>
      </c>
      <c r="D4">
        <v>37.625</v>
      </c>
      <c r="E4">
        <v>0.32633001</v>
      </c>
      <c r="F4">
        <v>37.381000520000001</v>
      </c>
      <c r="G4">
        <v>0.85600001000000003</v>
      </c>
      <c r="H4">
        <v>34.120998380000003</v>
      </c>
      <c r="J4" s="2">
        <f>TREND(Calibration!$A$2:$A$4,Calibration!$B$2:$B$4,C4)</f>
        <v>325.73744338773076</v>
      </c>
      <c r="K4" s="2">
        <f>TREND(Calibration!$A$2:$A$4,Calibration!$C$2:$C$4,E4)</f>
        <v>1031.219290292702</v>
      </c>
      <c r="L4" s="2">
        <f>TREND(Calibration!$A$2:$A$4,Calibration!$D$2:$D$4,G4)</f>
        <v>619.5436643342133</v>
      </c>
    </row>
    <row r="5" spans="1:12" x14ac:dyDescent="0.25">
      <c r="A5">
        <v>15110</v>
      </c>
      <c r="B5">
        <v>14.774999619999999</v>
      </c>
      <c r="C5">
        <v>0.30779001</v>
      </c>
      <c r="D5">
        <v>37.60400009</v>
      </c>
      <c r="E5">
        <v>0.29443999999999998</v>
      </c>
      <c r="F5">
        <v>37.394001009999997</v>
      </c>
      <c r="G5">
        <v>0.85600001000000003</v>
      </c>
      <c r="H5">
        <v>34.078998570000003</v>
      </c>
      <c r="J5" s="2">
        <f>TREND(Calibration!$A$2:$A$4,Calibration!$B$2:$B$4,C5)</f>
        <v>337.45716924336853</v>
      </c>
      <c r="K5" s="2">
        <f>TREND(Calibration!$A$2:$A$4,Calibration!$C$2:$C$4,E5)</f>
        <v>782.26598733364676</v>
      </c>
      <c r="L5" s="2">
        <f>TREND(Calibration!$A$2:$A$4,Calibration!$D$2:$D$4,G5)</f>
        <v>619.5436643342133</v>
      </c>
    </row>
    <row r="6" spans="1:12" x14ac:dyDescent="0.25">
      <c r="A6">
        <v>20001</v>
      </c>
      <c r="B6">
        <v>14.84300041</v>
      </c>
      <c r="C6">
        <v>0.30713998999999997</v>
      </c>
      <c r="D6">
        <v>37.60400009</v>
      </c>
      <c r="E6">
        <v>0.29752001</v>
      </c>
      <c r="F6">
        <v>37.400001529999997</v>
      </c>
      <c r="G6">
        <v>0.85809999999999997</v>
      </c>
      <c r="H6">
        <v>34.078998570000003</v>
      </c>
      <c r="J6" s="2">
        <f>TREND(Calibration!$A$2:$A$4,Calibration!$B$2:$B$4,C6)</f>
        <v>334.58245275040531</v>
      </c>
      <c r="K6" s="2">
        <f>TREND(Calibration!$A$2:$A$4,Calibration!$C$2:$C$4,E6)</f>
        <v>806.3104659226135</v>
      </c>
      <c r="L6" s="2">
        <f>TREND(Calibration!$A$2:$A$4,Calibration!$D$2:$D$4,G6)</f>
        <v>621.03189662646264</v>
      </c>
    </row>
    <row r="7" spans="1:12" x14ac:dyDescent="0.25">
      <c r="A7">
        <v>25090</v>
      </c>
      <c r="B7">
        <v>14.930999760000001</v>
      </c>
      <c r="C7">
        <v>0.30708000000000002</v>
      </c>
      <c r="D7">
        <v>37.60400009</v>
      </c>
      <c r="E7">
        <v>0.33118998999999999</v>
      </c>
      <c r="F7">
        <v>37.418998719999998</v>
      </c>
      <c r="G7">
        <v>0.86729997000000003</v>
      </c>
      <c r="H7">
        <v>34.09500122</v>
      </c>
      <c r="J7" s="2">
        <f>TREND(Calibration!$A$2:$A$4,Calibration!$B$2:$B$4,C7)</f>
        <v>334.3171466945721</v>
      </c>
      <c r="K7" s="2">
        <f>TREND(Calibration!$A$2:$A$4,Calibration!$C$2:$C$4,E7)</f>
        <v>1069.1593245954493</v>
      </c>
      <c r="L7" s="2">
        <f>TREND(Calibration!$A$2:$A$4,Calibration!$D$2:$D$4,G7)</f>
        <v>627.55178121721087</v>
      </c>
    </row>
    <row r="8" spans="1:12" x14ac:dyDescent="0.25">
      <c r="A8">
        <v>30003</v>
      </c>
      <c r="B8">
        <v>14.920000079999999</v>
      </c>
      <c r="C8">
        <v>0.30654000999999997</v>
      </c>
      <c r="D8">
        <v>37.570999149999999</v>
      </c>
      <c r="E8">
        <v>0.34487000000000001</v>
      </c>
      <c r="F8">
        <v>37.394001009999997</v>
      </c>
      <c r="G8">
        <v>0.86510003000000002</v>
      </c>
      <c r="H8">
        <v>34.085998539999999</v>
      </c>
      <c r="J8" s="2">
        <f>TREND(Calibration!$A$2:$A$4,Calibration!$B$2:$B$4,C8)</f>
        <v>331.92903839169662</v>
      </c>
      <c r="K8" s="2">
        <f>TREND(Calibration!$A$2:$A$4,Calibration!$C$2:$C$4,E8)</f>
        <v>1175.9540127756316</v>
      </c>
      <c r="L8" s="2">
        <f>TREND(Calibration!$A$2:$A$4,Calibration!$D$2:$D$4,G8)</f>
        <v>625.99271581737037</v>
      </c>
    </row>
    <row r="9" spans="1:12" x14ac:dyDescent="0.25">
      <c r="A9">
        <v>34999</v>
      </c>
      <c r="B9">
        <v>14.838999749999999</v>
      </c>
      <c r="C9">
        <v>0.30772999000000001</v>
      </c>
      <c r="D9">
        <v>37.611999509999997</v>
      </c>
      <c r="E9">
        <v>0.36605999</v>
      </c>
      <c r="F9">
        <v>37.381000520000001</v>
      </c>
      <c r="G9">
        <v>0.85489999999999999</v>
      </c>
      <c r="H9">
        <v>34.085998539999999</v>
      </c>
      <c r="J9" s="2">
        <f>TREND(Calibration!$A$2:$A$4,Calibration!$B$2:$B$4,C9)</f>
        <v>337.19173051239454</v>
      </c>
      <c r="K9" s="2">
        <f>TREND(Calibration!$A$2:$A$4,Calibration!$C$2:$C$4,E9)</f>
        <v>1341.3762876563653</v>
      </c>
      <c r="L9" s="2">
        <f>TREND(Calibration!$A$2:$A$4,Calibration!$D$2:$D$4,G9)</f>
        <v>618.76410328687621</v>
      </c>
    </row>
    <row r="10" spans="1:12" x14ac:dyDescent="0.25">
      <c r="A10">
        <v>40125</v>
      </c>
      <c r="B10">
        <v>14.81400013</v>
      </c>
      <c r="C10">
        <v>0.30805999000000001</v>
      </c>
      <c r="D10">
        <v>37.588001249999998</v>
      </c>
      <c r="E10">
        <v>0.37064998999999998</v>
      </c>
      <c r="F10">
        <v>37.409999849999998</v>
      </c>
      <c r="G10">
        <v>0.86839997999999996</v>
      </c>
      <c r="H10">
        <v>34.111000060000002</v>
      </c>
      <c r="J10" s="2">
        <f>TREND(Calibration!$A$2:$A$4,Calibration!$B$2:$B$4,C10)</f>
        <v>338.65115705723588</v>
      </c>
      <c r="K10" s="2">
        <f>TREND(Calibration!$A$2:$A$4,Calibration!$C$2:$C$4,E10)</f>
        <v>1377.2086897340712</v>
      </c>
      <c r="L10" s="2">
        <f>TREND(Calibration!$A$2:$A$4,Calibration!$D$2:$D$4,G10)</f>
        <v>628.33134226454786</v>
      </c>
    </row>
    <row r="11" spans="1:12" x14ac:dyDescent="0.25">
      <c r="A11">
        <v>45156</v>
      </c>
      <c r="B11">
        <v>14.722999570000001</v>
      </c>
      <c r="C11">
        <v>0.31233000999999999</v>
      </c>
      <c r="D11">
        <v>37.57799911</v>
      </c>
      <c r="E11">
        <v>0.37152001000000001</v>
      </c>
      <c r="F11">
        <v>37.431999210000001</v>
      </c>
      <c r="G11">
        <v>0.86890000000000001</v>
      </c>
      <c r="H11">
        <v>34.098999020000001</v>
      </c>
      <c r="J11" s="2">
        <f>TREND(Calibration!$A$2:$A$4,Calibration!$B$2:$B$4,C11)</f>
        <v>357.53534049664063</v>
      </c>
      <c r="K11" s="2">
        <f>TREND(Calibration!$A$2:$A$4,Calibration!$C$2:$C$4,E11)</f>
        <v>1384.000608351859</v>
      </c>
      <c r="L11" s="2">
        <f>TREND(Calibration!$A$2:$A$4,Calibration!$D$2:$D$4,G11)</f>
        <v>628.68569914756665</v>
      </c>
    </row>
    <row r="12" spans="1:12" x14ac:dyDescent="0.25">
      <c r="A12">
        <v>49999</v>
      </c>
      <c r="B12">
        <v>14.661999700000001</v>
      </c>
      <c r="C12">
        <v>0.30384000999999999</v>
      </c>
      <c r="D12">
        <v>37.585998539999999</v>
      </c>
      <c r="E12">
        <v>0.37195</v>
      </c>
      <c r="F12">
        <v>37.387001040000001</v>
      </c>
      <c r="G12">
        <v>0.85919999999999996</v>
      </c>
      <c r="H12">
        <v>34.159999849999998</v>
      </c>
      <c r="J12" s="2">
        <f>TREND(Calibration!$A$2:$A$4,Calibration!$B$2:$B$4,C12)</f>
        <v>319.98827575208543</v>
      </c>
      <c r="K12" s="2">
        <f>TREND(Calibration!$A$2:$A$4,Calibration!$C$2:$C$4,E12)</f>
        <v>1387.3573784105504</v>
      </c>
      <c r="L12" s="2">
        <f>TREND(Calibration!$A$2:$A$4,Calibration!$D$2:$D$4,G12)</f>
        <v>621.8114505869454</v>
      </c>
    </row>
    <row r="13" spans="1:12" x14ac:dyDescent="0.25">
      <c r="A13">
        <v>54999</v>
      </c>
      <c r="B13">
        <v>14.62800026</v>
      </c>
      <c r="C13">
        <v>0.30610999</v>
      </c>
      <c r="D13">
        <v>37.5890007</v>
      </c>
      <c r="E13">
        <v>0.37654000999999998</v>
      </c>
      <c r="F13">
        <v>37.387001040000001</v>
      </c>
      <c r="G13">
        <v>0.85650002999999997</v>
      </c>
      <c r="H13">
        <v>34.125</v>
      </c>
      <c r="J13" s="2">
        <f>TREND(Calibration!$A$2:$A$4,Calibration!$B$2:$B$4,C13)</f>
        <v>330.02727292862778</v>
      </c>
      <c r="K13" s="2">
        <f>TREND(Calibration!$A$2:$A$4,Calibration!$C$2:$C$4,E13)</f>
        <v>1423.1898585544916</v>
      </c>
      <c r="L13" s="2">
        <f>TREND(Calibration!$A$2:$A$4,Calibration!$D$2:$D$4,G13)</f>
        <v>619.89802121723199</v>
      </c>
    </row>
    <row r="14" spans="1:12" x14ac:dyDescent="0.25">
      <c r="A14">
        <v>59999</v>
      </c>
      <c r="B14">
        <v>14.725999829999999</v>
      </c>
      <c r="C14">
        <v>0.30676001000000003</v>
      </c>
      <c r="D14">
        <v>37.55099869</v>
      </c>
      <c r="E14">
        <v>0.37983999000000002</v>
      </c>
      <c r="F14">
        <v>37.418998719999998</v>
      </c>
      <c r="G14">
        <v>0.86080003000000005</v>
      </c>
      <c r="H14">
        <v>34.186000819999997</v>
      </c>
      <c r="J14" s="2">
        <f>TREND(Calibration!$A$2:$A$4,Calibration!$B$2:$B$4,C14)</f>
        <v>332.901989421591</v>
      </c>
      <c r="K14" s="2">
        <f>TREND(Calibration!$A$2:$A$4,Calibration!$C$2:$C$4,E14)</f>
        <v>1448.9515601249466</v>
      </c>
      <c r="L14" s="2">
        <f>TREND(Calibration!$A$2:$A$4,Calibration!$D$2:$D$4,G14)</f>
        <v>622.94536851730118</v>
      </c>
    </row>
    <row r="15" spans="1:12" x14ac:dyDescent="0.25">
      <c r="A15">
        <v>64999</v>
      </c>
      <c r="B15">
        <v>14.803000450000001</v>
      </c>
      <c r="C15">
        <v>0.30768001</v>
      </c>
      <c r="D15">
        <v>37.562999730000001</v>
      </c>
      <c r="E15">
        <v>0.37919000000000003</v>
      </c>
      <c r="F15">
        <v>37.435001370000002</v>
      </c>
      <c r="G15">
        <v>0.86140000999999999</v>
      </c>
      <c r="H15">
        <v>34.188999180000003</v>
      </c>
      <c r="J15" s="2">
        <f>TREND(Calibration!$A$2:$A$4,Calibration!$B$2:$B$4,C15)</f>
        <v>336.97069372842134</v>
      </c>
      <c r="K15" s="2">
        <f>TREND(Calibration!$A$2:$A$4,Calibration!$C$2:$C$4,E15)</f>
        <v>1443.8773328860605</v>
      </c>
      <c r="L15" s="2">
        <f>TREND(Calibration!$A$2:$A$4,Calibration!$D$2:$D$4,G15)</f>
        <v>623.37056559476525</v>
      </c>
    </row>
    <row r="16" spans="1:12" x14ac:dyDescent="0.25">
      <c r="A16">
        <v>70030</v>
      </c>
      <c r="B16">
        <v>14.88700008</v>
      </c>
      <c r="C16">
        <v>0.30746001000000001</v>
      </c>
      <c r="D16">
        <v>37.568000789999999</v>
      </c>
      <c r="E16">
        <v>0.38584000000000002</v>
      </c>
      <c r="F16">
        <v>37.453998570000003</v>
      </c>
      <c r="G16">
        <v>0.86409997999999999</v>
      </c>
      <c r="H16">
        <v>34.152999880000003</v>
      </c>
      <c r="J16" s="2">
        <f>TREND(Calibration!$A$2:$A$4,Calibration!$B$2:$B$4,C16)</f>
        <v>335.99774269852719</v>
      </c>
      <c r="K16" s="2">
        <f>TREND(Calibration!$A$2:$A$4,Calibration!$C$2:$C$4,E16)</f>
        <v>1495.7913794692292</v>
      </c>
      <c r="L16" s="2">
        <f>TREND(Calibration!$A$2:$A$4,Calibration!$D$2:$D$4,G16)</f>
        <v>625.28399496447867</v>
      </c>
    </row>
    <row r="17" spans="1:12" x14ac:dyDescent="0.25">
      <c r="A17">
        <v>75002</v>
      </c>
      <c r="B17">
        <v>14.83199978</v>
      </c>
      <c r="C17">
        <v>0.30903000000000003</v>
      </c>
      <c r="D17">
        <v>37.568000789999999</v>
      </c>
      <c r="E17">
        <v>0.38719000999999997</v>
      </c>
      <c r="F17">
        <v>37.390998840000002</v>
      </c>
      <c r="G17">
        <v>0.84570003000000005</v>
      </c>
      <c r="H17">
        <v>34.0890007</v>
      </c>
      <c r="J17" s="2">
        <f>TREND(Calibration!$A$2:$A$4,Calibration!$B$2:$B$4,C17)</f>
        <v>342.9410308231802</v>
      </c>
      <c r="K17" s="2">
        <f>TREND(Calibration!$A$2:$A$4,Calibration!$C$2:$C$4,E17)</f>
        <v>1506.3303993230249</v>
      </c>
      <c r="L17" s="2">
        <f>TREND(Calibration!$A$2:$A$4,Calibration!$D$2:$D$4,G17)</f>
        <v>612.24421869612797</v>
      </c>
    </row>
    <row r="18" spans="1:12" x14ac:dyDescent="0.25">
      <c r="A18">
        <v>80011</v>
      </c>
      <c r="B18">
        <v>14.777000429999999</v>
      </c>
      <c r="C18">
        <v>0.31411001</v>
      </c>
      <c r="D18">
        <v>37.59500122</v>
      </c>
      <c r="E18">
        <v>0.39071</v>
      </c>
      <c r="F18">
        <v>37.437999730000001</v>
      </c>
      <c r="G18">
        <v>0.85970002000000001</v>
      </c>
      <c r="H18">
        <v>34.08000183</v>
      </c>
      <c r="J18" s="2">
        <f>TREND(Calibration!$A$2:$A$4,Calibration!$B$2:$B$4,C18)</f>
        <v>365.40739882942125</v>
      </c>
      <c r="K18" s="2">
        <f>TREND(Calibration!$A$2:$A$4,Calibration!$C$2:$C$4,E18)</f>
        <v>1533.8096361399105</v>
      </c>
      <c r="L18" s="2">
        <f>TREND(Calibration!$A$2:$A$4,Calibration!$D$2:$D$4,G18)</f>
        <v>622.16580746996419</v>
      </c>
    </row>
    <row r="19" spans="1:12" x14ac:dyDescent="0.25">
      <c r="A19">
        <v>85000</v>
      </c>
      <c r="B19">
        <v>14.76799965</v>
      </c>
      <c r="C19">
        <v>0.30930001000000001</v>
      </c>
      <c r="D19">
        <v>37.585998539999999</v>
      </c>
      <c r="E19">
        <v>0.39210999000000002</v>
      </c>
      <c r="F19">
        <v>37.383998869999999</v>
      </c>
      <c r="G19">
        <v>0.85159998999999997</v>
      </c>
      <c r="H19">
        <v>34.127998349999999</v>
      </c>
      <c r="J19" s="2">
        <f>TREND(Calibration!$A$2:$A$4,Calibration!$B$2:$B$4,C19)</f>
        <v>344.1351513121881</v>
      </c>
      <c r="K19" s="2">
        <f>TREND(Calibration!$A$2:$A$4,Calibration!$C$2:$C$4,E19)</f>
        <v>1544.7388310385525</v>
      </c>
      <c r="L19" s="2">
        <f>TREND(Calibration!$A$2:$A$4,Calibration!$D$2:$D$4,G19)</f>
        <v>616.42543431857359</v>
      </c>
    </row>
    <row r="20" spans="1:12" x14ac:dyDescent="0.25">
      <c r="A20">
        <v>90004</v>
      </c>
      <c r="B20">
        <v>14.77600002</v>
      </c>
      <c r="C20">
        <v>0.30680998999999998</v>
      </c>
      <c r="D20">
        <v>37.58000183</v>
      </c>
      <c r="E20">
        <v>0.38648999000000001</v>
      </c>
      <c r="F20">
        <v>37.400001529999997</v>
      </c>
      <c r="G20">
        <v>0.8538</v>
      </c>
      <c r="H20">
        <v>34.164001460000001</v>
      </c>
      <c r="J20" s="2">
        <f>TREND(Calibration!$A$2:$A$4,Calibration!$B$2:$B$4,C20)</f>
        <v>333.12302620556397</v>
      </c>
      <c r="K20" s="2">
        <f>TREND(Calibration!$A$2:$A$4,Calibration!$C$2:$C$4,E20)</f>
        <v>1500.8656067081154</v>
      </c>
      <c r="L20" s="2">
        <f>TREND(Calibration!$A$2:$A$4,Calibration!$D$2:$D$4,G20)</f>
        <v>617.98454932639345</v>
      </c>
    </row>
    <row r="21" spans="1:12" x14ac:dyDescent="0.25">
      <c r="A21">
        <v>95033</v>
      </c>
      <c r="B21">
        <v>14.769000050000001</v>
      </c>
      <c r="C21">
        <v>0.30530000000000002</v>
      </c>
      <c r="D21">
        <v>37.557998660000003</v>
      </c>
      <c r="E21">
        <v>0.38016999000000001</v>
      </c>
      <c r="F21">
        <v>37.435001370000002</v>
      </c>
      <c r="G21">
        <v>0.85759996999999999</v>
      </c>
      <c r="H21">
        <v>34.069999690000003</v>
      </c>
      <c r="J21" s="2">
        <f>TREND(Calibration!$A$2:$A$4,Calibration!$B$2:$B$4,C21)</f>
        <v>326.44508836179148</v>
      </c>
      <c r="K21" s="2">
        <f>TREND(Calibration!$A$2:$A$4,Calibration!$C$2:$C$4,E21)</f>
        <v>1451.5277458952394</v>
      </c>
      <c r="L21" s="2">
        <f>TREND(Calibration!$A$2:$A$4,Calibration!$D$2:$D$4,G21)</f>
        <v>620.67753265658962</v>
      </c>
    </row>
    <row r="22" spans="1:12" x14ac:dyDescent="0.25">
      <c r="A22">
        <v>100047</v>
      </c>
      <c r="B22">
        <v>14.722000120000001</v>
      </c>
      <c r="C22">
        <v>0.30562001</v>
      </c>
      <c r="D22">
        <v>37.576000209999997</v>
      </c>
      <c r="E22">
        <v>0.37097998999999998</v>
      </c>
      <c r="F22">
        <v>37.402999880000003</v>
      </c>
      <c r="G22">
        <v>0.85159998999999997</v>
      </c>
      <c r="H22">
        <v>34.04499817</v>
      </c>
      <c r="J22" s="2">
        <f>TREND(Calibration!$A$2:$A$4,Calibration!$B$2:$B$4,C22)</f>
        <v>327.86033408486605</v>
      </c>
      <c r="K22" s="2">
        <f>TREND(Calibration!$A$2:$A$4,Calibration!$C$2:$C$4,E22)</f>
        <v>1379.7848755043635</v>
      </c>
      <c r="L22" s="2">
        <f>TREND(Calibration!$A$2:$A$4,Calibration!$D$2:$D$4,G22)</f>
        <v>616.42543431857359</v>
      </c>
    </row>
    <row r="23" spans="1:12" x14ac:dyDescent="0.25">
      <c r="A23">
        <v>105064</v>
      </c>
      <c r="B23">
        <v>14.72099972</v>
      </c>
      <c r="C23">
        <v>0.30713998999999997</v>
      </c>
      <c r="D23">
        <v>37.590000150000002</v>
      </c>
      <c r="E23">
        <v>0.37595001</v>
      </c>
      <c r="F23">
        <v>37.400001529999997</v>
      </c>
      <c r="G23">
        <v>0.85060000000000002</v>
      </c>
      <c r="H23">
        <v>34.041999820000001</v>
      </c>
      <c r="J23" s="2">
        <f>TREND(Calibration!$A$2:$A$4,Calibration!$B$2:$B$4,C23)</f>
        <v>334.58245275040531</v>
      </c>
      <c r="K23" s="2">
        <f>TREND(Calibration!$A$2:$A$4,Calibration!$C$2:$C$4,E23)</f>
        <v>1418.5839506621503</v>
      </c>
      <c r="L23" s="2">
        <f>TREND(Calibration!$A$2:$A$4,Calibration!$D$2:$D$4,G23)</f>
        <v>615.71675598680702</v>
      </c>
    </row>
    <row r="24" spans="1:12" x14ac:dyDescent="0.25">
      <c r="A24">
        <v>110008</v>
      </c>
      <c r="B24">
        <v>14.75199986</v>
      </c>
      <c r="C24">
        <v>0.30746001000000001</v>
      </c>
      <c r="D24">
        <v>37.562999730000001</v>
      </c>
      <c r="E24">
        <v>0.37459998999999999</v>
      </c>
      <c r="F24">
        <v>37.365001679999999</v>
      </c>
      <c r="G24">
        <v>0.86189996999999996</v>
      </c>
      <c r="H24">
        <v>34.122001650000001</v>
      </c>
      <c r="J24" s="2">
        <f>TREND(Calibration!$A$2:$A$4,Calibration!$B$2:$B$4,C24)</f>
        <v>335.99774269852719</v>
      </c>
      <c r="K24" s="2">
        <f>TREND(Calibration!$A$2:$A$4,Calibration!$C$2:$C$4,E24)</f>
        <v>1408.0448527421188</v>
      </c>
      <c r="L24" s="2">
        <f>TREND(Calibration!$A$2:$A$4,Calibration!$D$2:$D$4,G24)</f>
        <v>623.72487995665881</v>
      </c>
    </row>
    <row r="25" spans="1:12" x14ac:dyDescent="0.25">
      <c r="A25">
        <v>115071</v>
      </c>
      <c r="B25">
        <v>14.77900028</v>
      </c>
      <c r="C25">
        <v>0.30978999000000002</v>
      </c>
      <c r="D25">
        <v>37.555999759999999</v>
      </c>
      <c r="E25">
        <v>0.36725000000000002</v>
      </c>
      <c r="F25">
        <v>37.433998109999997</v>
      </c>
      <c r="G25">
        <v>0.86949997999999995</v>
      </c>
      <c r="H25">
        <v>34.122001650000001</v>
      </c>
      <c r="J25" s="2">
        <f>TREND(Calibration!$A$2:$A$4,Calibration!$B$2:$B$4,C25)</f>
        <v>346.30209015594983</v>
      </c>
      <c r="K25" s="2">
        <f>TREND(Calibration!$A$2:$A$4,Calibration!$C$2:$C$4,E25)</f>
        <v>1350.6662477427469</v>
      </c>
      <c r="L25" s="2">
        <f>TREND(Calibration!$A$2:$A$4,Calibration!$D$2:$D$4,G25)</f>
        <v>629.11089622503061</v>
      </c>
    </row>
    <row r="26" spans="1:12" x14ac:dyDescent="0.25">
      <c r="A26">
        <v>119999</v>
      </c>
      <c r="B26">
        <v>14.76299953</v>
      </c>
      <c r="C26">
        <v>0.30838000999999998</v>
      </c>
      <c r="D26">
        <v>37.513999939999998</v>
      </c>
      <c r="E26">
        <v>0.37907999999999997</v>
      </c>
      <c r="F26">
        <v>37.426998140000002</v>
      </c>
      <c r="G26">
        <v>0.87269998000000004</v>
      </c>
      <c r="H26">
        <v>34.098999020000001</v>
      </c>
      <c r="J26" s="2">
        <f>TREND(Calibration!$A$2:$A$4,Calibration!$B$2:$B$4,C26)</f>
        <v>340.06644700535753</v>
      </c>
      <c r="K26" s="2">
        <f>TREND(Calibration!$A$2:$A$4,Calibration!$C$2:$C$4,E26)</f>
        <v>1443.0186042959624</v>
      </c>
      <c r="L26" s="2">
        <f>TREND(Calibration!$A$2:$A$4,Calibration!$D$2:$D$4,G26)</f>
        <v>631.37868956461705</v>
      </c>
    </row>
    <row r="27" spans="1:12" x14ac:dyDescent="0.25">
      <c r="A27">
        <v>124999</v>
      </c>
      <c r="B27">
        <v>14.730999949999999</v>
      </c>
      <c r="C27">
        <v>0.30610999</v>
      </c>
      <c r="D27">
        <v>37.571998600000001</v>
      </c>
      <c r="E27">
        <v>0.38756998999999998</v>
      </c>
      <c r="F27">
        <v>37.393001560000002</v>
      </c>
      <c r="G27">
        <v>0.85970002000000001</v>
      </c>
      <c r="H27">
        <v>34.07400131</v>
      </c>
      <c r="J27" s="2">
        <f>TREND(Calibration!$A$2:$A$4,Calibration!$B$2:$B$4,C27)</f>
        <v>330.02727292862778</v>
      </c>
      <c r="K27" s="2">
        <f>TREND(Calibration!$A$2:$A$4,Calibration!$C$2:$C$4,E27)</f>
        <v>1509.2967601381636</v>
      </c>
      <c r="L27" s="2">
        <f>TREND(Calibration!$A$2:$A$4,Calibration!$D$2:$D$4,G27)</f>
        <v>622.16580746996419</v>
      </c>
    </row>
    <row r="28" spans="1:12" x14ac:dyDescent="0.25">
      <c r="A28">
        <v>129999</v>
      </c>
      <c r="B28">
        <v>14.696999549999999</v>
      </c>
      <c r="C28">
        <v>0.30891999999999997</v>
      </c>
      <c r="D28">
        <v>37.555000309999997</v>
      </c>
      <c r="E28">
        <v>0.38508000999999997</v>
      </c>
      <c r="F28">
        <v>37.376998899999997</v>
      </c>
      <c r="G28">
        <v>0.86350000000000005</v>
      </c>
      <c r="H28">
        <v>34.0320015</v>
      </c>
      <c r="J28" s="2">
        <f>TREND(Calibration!$A$2:$A$4,Calibration!$B$2:$B$4,C28)</f>
        <v>342.45455530823278</v>
      </c>
      <c r="K28" s="2">
        <f>TREND(Calibration!$A$2:$A$4,Calibration!$C$2:$C$4,E28)</f>
        <v>1489.8584236402451</v>
      </c>
      <c r="L28" s="2">
        <f>TREND(Calibration!$A$2:$A$4,Calibration!$D$2:$D$4,G28)</f>
        <v>624.85879788701459</v>
      </c>
    </row>
    <row r="29" spans="1:12" x14ac:dyDescent="0.25">
      <c r="A29">
        <v>135175</v>
      </c>
      <c r="B29">
        <v>14.68700027</v>
      </c>
      <c r="C29">
        <v>0.30698001000000003</v>
      </c>
      <c r="D29">
        <v>37.556999210000001</v>
      </c>
      <c r="E29">
        <v>0.38190001000000001</v>
      </c>
      <c r="F29">
        <v>37.358001710000003</v>
      </c>
      <c r="G29">
        <v>0.86189996999999996</v>
      </c>
      <c r="H29">
        <v>34.076999659999998</v>
      </c>
      <c r="J29" s="2">
        <f>TREND(Calibration!$A$2:$A$4,Calibration!$B$2:$B$4,C29)</f>
        <v>333.87494045148514</v>
      </c>
      <c r="K29" s="2">
        <f>TREND(Calibration!$A$2:$A$4,Calibration!$C$2:$C$4,E29)</f>
        <v>1465.0333607628802</v>
      </c>
      <c r="L29" s="2">
        <f>TREND(Calibration!$A$2:$A$4,Calibration!$D$2:$D$4,G29)</f>
        <v>623.72487995665881</v>
      </c>
    </row>
    <row r="30" spans="1:12" x14ac:dyDescent="0.25">
      <c r="A30">
        <v>140016</v>
      </c>
      <c r="B30">
        <v>14.65699959</v>
      </c>
      <c r="C30">
        <v>0.30643999999999999</v>
      </c>
      <c r="D30">
        <v>37.560001370000002</v>
      </c>
      <c r="E30">
        <v>0.38475999</v>
      </c>
      <c r="F30">
        <v>37.39599991</v>
      </c>
      <c r="G30">
        <v>0.86189996999999996</v>
      </c>
      <c r="H30">
        <v>34.061000819999997</v>
      </c>
      <c r="J30" s="2">
        <f>TREND(Calibration!$A$2:$A$4,Calibration!$B$2:$B$4,C30)</f>
        <v>331.48674369851597</v>
      </c>
      <c r="K30" s="2">
        <f>TREND(Calibration!$A$2:$A$4,Calibration!$C$2:$C$4,E30)</f>
        <v>1487.3601479729448</v>
      </c>
      <c r="L30" s="2">
        <f>TREND(Calibration!$A$2:$A$4,Calibration!$D$2:$D$4,G30)</f>
        <v>623.72487995665881</v>
      </c>
    </row>
    <row r="31" spans="1:12" x14ac:dyDescent="0.25">
      <c r="A31">
        <v>145000</v>
      </c>
      <c r="B31">
        <v>14.722999570000001</v>
      </c>
      <c r="C31">
        <v>0.30487001000000002</v>
      </c>
      <c r="D31">
        <v>37.495998380000003</v>
      </c>
      <c r="E31">
        <v>0.38578999000000003</v>
      </c>
      <c r="F31">
        <v>37.391998289999997</v>
      </c>
      <c r="G31">
        <v>0.87</v>
      </c>
      <c r="H31">
        <v>34.112998959999999</v>
      </c>
      <c r="J31" s="2">
        <f>TREND(Calibration!$A$2:$A$4,Calibration!$B$2:$B$4,C31)</f>
        <v>324.54345557386318</v>
      </c>
      <c r="K31" s="2">
        <f>TREND(Calibration!$A$2:$A$4,Calibration!$C$2:$C$4,E31)</f>
        <v>1495.4009702256765</v>
      </c>
      <c r="L31" s="2">
        <f>TREND(Calibration!$A$2:$A$4,Calibration!$D$2:$D$4,G31)</f>
        <v>629.46525310804941</v>
      </c>
    </row>
    <row r="32" spans="1:12" x14ac:dyDescent="0.25">
      <c r="A32">
        <v>150000</v>
      </c>
      <c r="B32">
        <v>14.772999759999999</v>
      </c>
      <c r="C32">
        <v>0.30746001000000001</v>
      </c>
      <c r="D32">
        <v>37.52099991</v>
      </c>
      <c r="E32">
        <v>0.38945999999999997</v>
      </c>
      <c r="F32">
        <v>37.445999149999999</v>
      </c>
      <c r="G32">
        <v>0.86680000999999995</v>
      </c>
      <c r="H32">
        <v>34.064998629999998</v>
      </c>
      <c r="J32" s="2">
        <f>TREND(Calibration!$A$2:$A$4,Calibration!$B$2:$B$4,C32)</f>
        <v>335.99774269852719</v>
      </c>
      <c r="K32" s="2">
        <f>TREND(Calibration!$A$2:$A$4,Calibration!$C$2:$C$4,E32)</f>
        <v>1524.0513567069836</v>
      </c>
      <c r="L32" s="2">
        <f>TREND(Calibration!$A$2:$A$4,Calibration!$D$2:$D$4,G32)</f>
        <v>627.1974668553172</v>
      </c>
    </row>
    <row r="33" spans="1:12" x14ac:dyDescent="0.25">
      <c r="A33">
        <v>155000</v>
      </c>
      <c r="B33">
        <v>14.84599972</v>
      </c>
      <c r="C33">
        <v>0.30827000999999998</v>
      </c>
      <c r="D33">
        <v>37.515998840000002</v>
      </c>
      <c r="E33">
        <v>0.41297999000000002</v>
      </c>
      <c r="F33">
        <v>37.388999939999998</v>
      </c>
      <c r="G33">
        <v>0.86029999999999995</v>
      </c>
      <c r="H33">
        <v>34.07400131</v>
      </c>
      <c r="J33" s="2">
        <f>TREND(Calibration!$A$2:$A$4,Calibration!$B$2:$B$4,C33)</f>
        <v>339.57997149041034</v>
      </c>
      <c r="K33" s="2">
        <f>TREND(Calibration!$A$2:$A$4,Calibration!$C$2:$C$4,E33)</f>
        <v>1707.6630644506924</v>
      </c>
      <c r="L33" s="2">
        <f>TREND(Calibration!$A$2:$A$4,Calibration!$D$2:$D$4,G33)</f>
        <v>622.59100454742816</v>
      </c>
    </row>
    <row r="34" spans="1:12" x14ac:dyDescent="0.25">
      <c r="A34">
        <v>160096</v>
      </c>
      <c r="B34">
        <v>14.89000034</v>
      </c>
      <c r="C34">
        <v>0.30702998999999997</v>
      </c>
      <c r="D34">
        <v>37.567001339999997</v>
      </c>
      <c r="E34">
        <v>0.40595000999999997</v>
      </c>
      <c r="F34">
        <v>37.376998899999997</v>
      </c>
      <c r="G34">
        <v>0.86350000000000005</v>
      </c>
      <c r="H34">
        <v>34.048999790000003</v>
      </c>
      <c r="J34" s="2">
        <f>TREND(Calibration!$A$2:$A$4,Calibration!$B$2:$B$4,C34)</f>
        <v>334.09597723545835</v>
      </c>
      <c r="K34" s="2">
        <f>TREND(Calibration!$A$2:$A$4,Calibration!$C$2:$C$4,E34)</f>
        <v>1652.782657052385</v>
      </c>
      <c r="L34" s="2">
        <f>TREND(Calibration!$A$2:$A$4,Calibration!$D$2:$D$4,G34)</f>
        <v>624.85879788701459</v>
      </c>
    </row>
    <row r="35" spans="1:12" x14ac:dyDescent="0.25">
      <c r="A35">
        <v>165001</v>
      </c>
      <c r="B35">
        <v>14.881999970000001</v>
      </c>
      <c r="C35">
        <v>0.30832999999999999</v>
      </c>
      <c r="D35">
        <v>37.520000459999999</v>
      </c>
      <c r="E35">
        <v>0.39136000999999998</v>
      </c>
      <c r="F35">
        <v>37.358001710000003</v>
      </c>
      <c r="G35">
        <v>0.8538</v>
      </c>
      <c r="H35">
        <v>34.048000340000002</v>
      </c>
      <c r="J35" s="2">
        <f>TREND(Calibration!$A$2:$A$4,Calibration!$B$2:$B$4,C35)</f>
        <v>339.84527754624378</v>
      </c>
      <c r="K35" s="2">
        <f>TREND(Calibration!$A$2:$A$4,Calibration!$C$2:$C$4,E35)</f>
        <v>1538.8840195112673</v>
      </c>
      <c r="L35" s="2">
        <f>TREND(Calibration!$A$2:$A$4,Calibration!$D$2:$D$4,G35)</f>
        <v>617.98454932639345</v>
      </c>
    </row>
    <row r="36" spans="1:12" x14ac:dyDescent="0.25">
      <c r="A36">
        <v>169999</v>
      </c>
      <c r="B36">
        <v>14.86699963</v>
      </c>
      <c r="C36">
        <v>0.30702998999999997</v>
      </c>
      <c r="D36">
        <v>37.513000490000003</v>
      </c>
      <c r="E36">
        <v>0.38973001000000002</v>
      </c>
      <c r="F36">
        <v>37.369998930000001</v>
      </c>
      <c r="G36">
        <v>0.85060000000000002</v>
      </c>
      <c r="H36">
        <v>34.083999630000001</v>
      </c>
      <c r="J36" s="2">
        <f>TREND(Calibration!$A$2:$A$4,Calibration!$B$2:$B$4,C36)</f>
        <v>334.09597723545835</v>
      </c>
      <c r="K36" s="2">
        <f>TREND(Calibration!$A$2:$A$4,Calibration!$C$2:$C$4,E36)</f>
        <v>1526.1592231307316</v>
      </c>
      <c r="L36" s="2">
        <f>TREND(Calibration!$A$2:$A$4,Calibration!$D$2:$D$4,G36)</f>
        <v>615.71675598680702</v>
      </c>
    </row>
    <row r="37" spans="1:12" x14ac:dyDescent="0.25">
      <c r="A37">
        <v>175000</v>
      </c>
      <c r="B37">
        <v>14.864000320000001</v>
      </c>
      <c r="C37">
        <v>0.31162000000000001</v>
      </c>
      <c r="D37">
        <v>37.473999020000001</v>
      </c>
      <c r="E37">
        <v>0.39271</v>
      </c>
      <c r="F37">
        <v>37.41999817</v>
      </c>
      <c r="G37">
        <v>0.85809999999999997</v>
      </c>
      <c r="H37">
        <v>34.055000309999997</v>
      </c>
      <c r="J37" s="2">
        <f>TREND(Calibration!$A$2:$A$4,Calibration!$B$2:$B$4,C37)</f>
        <v>354.39531794784421</v>
      </c>
      <c r="K37" s="2">
        <f>TREND(Calibration!$A$2:$A$4,Calibration!$C$2:$C$4,E37)</f>
        <v>1549.4228832325928</v>
      </c>
      <c r="L37" s="2">
        <f>TREND(Calibration!$A$2:$A$4,Calibration!$D$2:$D$4,G37)</f>
        <v>621.03189662646264</v>
      </c>
    </row>
    <row r="38" spans="1:12" x14ac:dyDescent="0.25">
      <c r="A38">
        <v>180116</v>
      </c>
      <c r="B38">
        <v>14.850000380000001</v>
      </c>
      <c r="C38">
        <v>0.30708000000000002</v>
      </c>
      <c r="D38">
        <v>37.484001159999998</v>
      </c>
      <c r="E38">
        <v>0.39026999000000001</v>
      </c>
      <c r="F38">
        <v>37.35400009</v>
      </c>
      <c r="G38">
        <v>0.85159998999999997</v>
      </c>
      <c r="H38">
        <v>34.097000119999997</v>
      </c>
      <c r="J38" s="2">
        <f>TREND(Calibration!$A$2:$A$4,Calibration!$B$2:$B$4,C38)</f>
        <v>334.3171466945721</v>
      </c>
      <c r="K38" s="2">
        <f>TREND(Calibration!$A$2:$A$4,Calibration!$C$2:$C$4,E38)</f>
        <v>1530.3746437132847</v>
      </c>
      <c r="L38" s="2">
        <f>TREND(Calibration!$A$2:$A$4,Calibration!$D$2:$D$4,G38)</f>
        <v>616.42543431857359</v>
      </c>
    </row>
    <row r="39" spans="1:12" x14ac:dyDescent="0.25">
      <c r="A39">
        <v>185000</v>
      </c>
      <c r="B39">
        <v>14.79399967</v>
      </c>
      <c r="C39">
        <v>0.30583999000000001</v>
      </c>
      <c r="D39">
        <v>37.525001529999997</v>
      </c>
      <c r="E39">
        <v>0.37924998999999998</v>
      </c>
      <c r="F39">
        <v>37.373001100000003</v>
      </c>
      <c r="G39">
        <v>0.84299999000000003</v>
      </c>
      <c r="H39">
        <v>34.064998629999998</v>
      </c>
      <c r="J39" s="2">
        <f>TREND(Calibration!$A$2:$A$4,Calibration!$B$2:$B$4,C39)</f>
        <v>328.83319666466673</v>
      </c>
      <c r="K39" s="2">
        <f>TREND(Calibration!$A$2:$A$4,Calibration!$C$2:$C$4,E39)</f>
        <v>1444.3456522326053</v>
      </c>
      <c r="L39" s="2">
        <f>TREND(Calibration!$A$2:$A$4,Calibration!$D$2:$D$4,G39)</f>
        <v>610.33073971843521</v>
      </c>
    </row>
    <row r="40" spans="1:12" x14ac:dyDescent="0.25">
      <c r="A40">
        <v>190015</v>
      </c>
      <c r="B40">
        <v>14.81999969</v>
      </c>
      <c r="C40">
        <v>0.31097998999999998</v>
      </c>
      <c r="D40">
        <v>37.508998869999999</v>
      </c>
      <c r="E40">
        <v>0.36963001000000001</v>
      </c>
      <c r="F40">
        <v>37.408000950000002</v>
      </c>
      <c r="G40">
        <v>0.85430002000000005</v>
      </c>
      <c r="H40">
        <v>34.141998289999997</v>
      </c>
      <c r="J40" s="2">
        <f>TREND(Calibration!$A$2:$A$4,Calibration!$B$2:$B$4,C40)</f>
        <v>351.56487072674122</v>
      </c>
      <c r="K40" s="2">
        <f>TREND(Calibration!$A$2:$A$4,Calibration!$C$2:$C$4,E40)</f>
        <v>1369.2460898492743</v>
      </c>
      <c r="L40" s="2">
        <f>TREND(Calibration!$A$2:$A$4,Calibration!$D$2:$D$4,G40)</f>
        <v>618.33890620941224</v>
      </c>
    </row>
    <row r="41" spans="1:12" x14ac:dyDescent="0.25">
      <c r="A41">
        <v>195000</v>
      </c>
      <c r="B41">
        <v>14.774999619999999</v>
      </c>
      <c r="C41">
        <v>0.30583999000000001</v>
      </c>
      <c r="D41">
        <v>37.506000520000001</v>
      </c>
      <c r="E41">
        <v>0.36395000999999999</v>
      </c>
      <c r="F41">
        <v>37.379001619999997</v>
      </c>
      <c r="G41">
        <v>0.84409999999999996</v>
      </c>
      <c r="H41">
        <v>34.07400131</v>
      </c>
      <c r="J41" s="2">
        <f>TREND(Calibration!$A$2:$A$4,Calibration!$B$2:$B$4,C41)</f>
        <v>328.83319666466673</v>
      </c>
      <c r="K41" s="2">
        <f>TREND(Calibration!$A$2:$A$4,Calibration!$C$2:$C$4,E41)</f>
        <v>1324.9044681060566</v>
      </c>
      <c r="L41" s="2">
        <f>TREND(Calibration!$A$2:$A$4,Calibration!$D$2:$D$4,G41)</f>
        <v>611.11030076577219</v>
      </c>
    </row>
    <row r="42" spans="1:12" x14ac:dyDescent="0.25">
      <c r="A42">
        <v>200136</v>
      </c>
      <c r="B42">
        <v>14.77999973</v>
      </c>
      <c r="C42">
        <v>0.30676001000000003</v>
      </c>
      <c r="D42">
        <v>37.479999540000001</v>
      </c>
      <c r="E42">
        <v>0.35881001000000001</v>
      </c>
      <c r="F42">
        <v>37.379001619999997</v>
      </c>
      <c r="G42">
        <v>0.84350002000000002</v>
      </c>
      <c r="H42">
        <v>34.094001769999998</v>
      </c>
      <c r="J42" s="2">
        <f>TREND(Calibration!$A$2:$A$4,Calibration!$B$2:$B$4,C42)</f>
        <v>332.901989421591</v>
      </c>
      <c r="K42" s="2">
        <f>TREND(Calibration!$A$2:$A$4,Calibration!$C$2:$C$4,E42)</f>
        <v>1284.7784230778632</v>
      </c>
      <c r="L42" s="2">
        <f>TREND(Calibration!$A$2:$A$4,Calibration!$D$2:$D$4,G42)</f>
        <v>610.68510368830823</v>
      </c>
    </row>
    <row r="43" spans="1:12" x14ac:dyDescent="0.25">
      <c r="A43">
        <v>205049</v>
      </c>
      <c r="B43">
        <v>14.79399967</v>
      </c>
      <c r="C43">
        <v>0.30919001000000002</v>
      </c>
      <c r="D43">
        <v>37.484001159999998</v>
      </c>
      <c r="E43">
        <v>0.35399999999999998</v>
      </c>
      <c r="F43">
        <v>37.395000459999999</v>
      </c>
      <c r="G43">
        <v>0.85060000000000002</v>
      </c>
      <c r="H43">
        <v>34.013000490000003</v>
      </c>
      <c r="J43" s="2">
        <f>TREND(Calibration!$A$2:$A$4,Calibration!$B$2:$B$4,C43)</f>
        <v>343.64867579724091</v>
      </c>
      <c r="K43" s="2">
        <f>TREND(Calibration!$A$2:$A$4,Calibration!$C$2:$C$4,E43)</f>
        <v>1247.2284857537263</v>
      </c>
      <c r="L43" s="2">
        <f>TREND(Calibration!$A$2:$A$4,Calibration!$D$2:$D$4,G43)</f>
        <v>615.71675598680702</v>
      </c>
    </row>
    <row r="44" spans="1:12" x14ac:dyDescent="0.25">
      <c r="A44">
        <v>210033</v>
      </c>
      <c r="B44">
        <v>14.76200008</v>
      </c>
      <c r="C44">
        <v>0.30687001000000003</v>
      </c>
      <c r="D44">
        <v>37.515998840000002</v>
      </c>
      <c r="E44">
        <v>0.35892001000000001</v>
      </c>
      <c r="F44">
        <v>37.36000061</v>
      </c>
      <c r="G44">
        <v>0.83920002000000005</v>
      </c>
      <c r="H44">
        <v>34.070999149999999</v>
      </c>
      <c r="J44" s="2">
        <f>TREND(Calibration!$A$2:$A$4,Calibration!$B$2:$B$4,C44)</f>
        <v>333.38846493653818</v>
      </c>
      <c r="K44" s="2">
        <f>TREND(Calibration!$A$2:$A$4,Calibration!$C$2:$C$4,E44)</f>
        <v>1285.6371516679603</v>
      </c>
      <c r="L44" s="2">
        <f>TREND(Calibration!$A$2:$A$4,Calibration!$D$2:$D$4,G44)</f>
        <v>607.63775638823904</v>
      </c>
    </row>
    <row r="45" spans="1:12" x14ac:dyDescent="0.25">
      <c r="A45">
        <v>215000</v>
      </c>
      <c r="B45">
        <v>14.85499954</v>
      </c>
      <c r="C45">
        <v>0.30557001</v>
      </c>
      <c r="D45">
        <v>37.499000549999998</v>
      </c>
      <c r="E45">
        <v>0.35486999000000002</v>
      </c>
      <c r="F45">
        <v>37.426998140000002</v>
      </c>
      <c r="G45">
        <v>0.85540002999999998</v>
      </c>
      <c r="H45">
        <v>34.123001100000003</v>
      </c>
      <c r="J45" s="2">
        <f>TREND(Calibration!$A$2:$A$4,Calibration!$B$2:$B$4,C45)</f>
        <v>327.63920885079938</v>
      </c>
      <c r="K45" s="2">
        <f>TREND(Calibration!$A$2:$A$4,Calibration!$C$2:$C$4,E45)</f>
        <v>1254.0201701728081</v>
      </c>
      <c r="L45" s="2">
        <f>TREND(Calibration!$A$2:$A$4,Calibration!$D$2:$D$4,G45)</f>
        <v>619.11846725674911</v>
      </c>
    </row>
    <row r="46" spans="1:12" x14ac:dyDescent="0.25">
      <c r="A46">
        <v>220013</v>
      </c>
      <c r="B46">
        <v>14.847999570000001</v>
      </c>
      <c r="C46">
        <v>0.30206000999999999</v>
      </c>
      <c r="D46">
        <v>37.499000549999998</v>
      </c>
      <c r="E46">
        <v>0.35951999000000001</v>
      </c>
      <c r="F46">
        <v>37.388999939999998</v>
      </c>
      <c r="G46">
        <v>0.84519999999999995</v>
      </c>
      <c r="H46">
        <v>34.028999329999998</v>
      </c>
      <c r="J46" s="2">
        <f>TREND(Calibration!$A$2:$A$4,Calibration!$B$2:$B$4,C46)</f>
        <v>312.1162174193048</v>
      </c>
      <c r="K46" s="2">
        <f>TREND(Calibration!$A$2:$A$4,Calibration!$C$2:$C$4,E46)</f>
        <v>1290.3209696632941</v>
      </c>
      <c r="L46" s="2">
        <f>TREND(Calibration!$A$2:$A$4,Calibration!$D$2:$D$4,G46)</f>
        <v>611.88985472625507</v>
      </c>
    </row>
    <row r="47" spans="1:12" x14ac:dyDescent="0.25">
      <c r="A47">
        <v>225000</v>
      </c>
      <c r="B47">
        <v>14.84500027</v>
      </c>
      <c r="C47">
        <v>0.30616999</v>
      </c>
      <c r="D47">
        <v>37.495998380000003</v>
      </c>
      <c r="E47">
        <v>0.38157001000000002</v>
      </c>
      <c r="F47">
        <v>37.369998930000001</v>
      </c>
      <c r="G47">
        <v>0.84079999000000005</v>
      </c>
      <c r="H47">
        <v>34.041999820000001</v>
      </c>
      <c r="J47" s="2">
        <f>TREND(Calibration!$A$2:$A$4,Calibration!$B$2:$B$4,C47)</f>
        <v>330.29262320950806</v>
      </c>
      <c r="K47" s="2">
        <f>TREND(Calibration!$A$2:$A$4,Calibration!$C$2:$C$4,E47)</f>
        <v>1462.4571749925879</v>
      </c>
      <c r="L47" s="2">
        <f>TREND(Calibration!$A$2:$A$4,Calibration!$D$2:$D$4,G47)</f>
        <v>608.77163179746969</v>
      </c>
    </row>
    <row r="48" spans="1:12" x14ac:dyDescent="0.25">
      <c r="A48">
        <v>229999</v>
      </c>
      <c r="B48">
        <v>14.84200001</v>
      </c>
      <c r="C48">
        <v>0.308</v>
      </c>
      <c r="D48">
        <v>37.477001190000003</v>
      </c>
      <c r="E48">
        <v>0.39173001000000002</v>
      </c>
      <c r="F48">
        <v>37.423999790000003</v>
      </c>
      <c r="G48">
        <v>0.85699999000000004</v>
      </c>
      <c r="H48">
        <v>34.090000150000002</v>
      </c>
      <c r="J48" s="2">
        <f>TREND(Calibration!$A$2:$A$4,Calibration!$B$2:$B$4,C48)</f>
        <v>338.38585100140244</v>
      </c>
      <c r="K48" s="2">
        <f>TREND(Calibration!$A$2:$A$4,Calibration!$C$2:$C$4,E48)</f>
        <v>1541.7724702234138</v>
      </c>
      <c r="L48" s="2">
        <f>TREND(Calibration!$A$2:$A$4,Calibration!$D$2:$D$4,G48)</f>
        <v>620.25233557912566</v>
      </c>
    </row>
    <row r="49" spans="1:12" x14ac:dyDescent="0.25">
      <c r="A49">
        <v>235008</v>
      </c>
      <c r="B49">
        <v>14.772999759999999</v>
      </c>
      <c r="C49">
        <v>0.30925000000000002</v>
      </c>
      <c r="D49">
        <v>37.488998410000001</v>
      </c>
      <c r="E49">
        <v>0.39800000000000002</v>
      </c>
      <c r="F49">
        <v>37.362998959999999</v>
      </c>
      <c r="G49">
        <v>0.84519999999999995</v>
      </c>
      <c r="H49">
        <v>34.081001280000002</v>
      </c>
      <c r="J49" s="2">
        <f>TREND(Calibration!$A$2:$A$4,Calibration!$B$2:$B$4,C49)</f>
        <v>343.91398185307457</v>
      </c>
      <c r="K49" s="2">
        <f>TREND(Calibration!$A$2:$A$4,Calibration!$C$2:$C$4,E49)</f>
        <v>1590.7199217927375</v>
      </c>
      <c r="L49" s="2">
        <f>TREND(Calibration!$A$2:$A$4,Calibration!$D$2:$D$4,G49)</f>
        <v>611.88985472625507</v>
      </c>
    </row>
    <row r="50" spans="1:12" x14ac:dyDescent="0.25">
      <c r="A50">
        <v>240002</v>
      </c>
      <c r="B50">
        <v>14.82499981</v>
      </c>
      <c r="C50">
        <v>0.30794999000000001</v>
      </c>
      <c r="D50">
        <v>37.4640007</v>
      </c>
      <c r="E50">
        <v>0.39924999999999999</v>
      </c>
      <c r="F50">
        <v>37.388999939999998</v>
      </c>
      <c r="G50">
        <v>0.85329997999999996</v>
      </c>
      <c r="H50">
        <v>34.125999450000002</v>
      </c>
      <c r="J50" s="2">
        <f>TREND(Calibration!$A$2:$A$4,Calibration!$B$2:$B$4,C50)</f>
        <v>338.16468154228892</v>
      </c>
      <c r="K50" s="2">
        <f>TREND(Calibration!$A$2:$A$4,Calibration!$C$2:$C$4,E50)</f>
        <v>1600.478201225664</v>
      </c>
      <c r="L50" s="2">
        <f>TREND(Calibration!$A$2:$A$4,Calibration!$D$2:$D$4,G50)</f>
        <v>617.63019244337465</v>
      </c>
    </row>
    <row r="51" spans="1:12" x14ac:dyDescent="0.25">
      <c r="A51">
        <v>245038</v>
      </c>
      <c r="B51">
        <v>14.88399982</v>
      </c>
      <c r="C51">
        <v>0.31011</v>
      </c>
      <c r="D51">
        <v>37.493000029999997</v>
      </c>
      <c r="E51">
        <v>0.39989998999999998</v>
      </c>
      <c r="F51">
        <v>37.432998660000003</v>
      </c>
      <c r="G51">
        <v>0.86140000999999999</v>
      </c>
      <c r="H51">
        <v>34.07400131</v>
      </c>
      <c r="J51" s="2">
        <f>TREND(Calibration!$A$2:$A$4,Calibration!$B$2:$B$4,C51)</f>
        <v>347.71733587902463</v>
      </c>
      <c r="K51" s="2">
        <f>TREND(Calibration!$A$2:$A$4,Calibration!$C$2:$C$4,E51)</f>
        <v>1605.5524284645501</v>
      </c>
      <c r="L51" s="2">
        <f>TREND(Calibration!$A$2:$A$4,Calibration!$D$2:$D$4,G51)</f>
        <v>623.37056559476525</v>
      </c>
    </row>
    <row r="52" spans="1:12" x14ac:dyDescent="0.25">
      <c r="A52">
        <v>250000</v>
      </c>
      <c r="B52">
        <v>14.83199978</v>
      </c>
      <c r="C52">
        <v>0.30772999000000001</v>
      </c>
      <c r="D52">
        <v>37.488998410000001</v>
      </c>
      <c r="E52">
        <v>0.39379001000000002</v>
      </c>
      <c r="F52">
        <v>37.356998439999998</v>
      </c>
      <c r="G52">
        <v>0.84680003000000004</v>
      </c>
      <c r="H52">
        <v>34.062000269999999</v>
      </c>
      <c r="J52" s="2">
        <f>TREND(Calibration!$A$2:$A$4,Calibration!$B$2:$B$4,C52)</f>
        <v>337.19173051239454</v>
      </c>
      <c r="K52" s="2">
        <f>TREND(Calibration!$A$2:$A$4,Calibration!$C$2:$C$4,E52)</f>
        <v>1557.8541147288768</v>
      </c>
      <c r="L52" s="2">
        <f>TREND(Calibration!$A$2:$A$4,Calibration!$D$2:$D$4,G52)</f>
        <v>613.02377265661084</v>
      </c>
    </row>
    <row r="53" spans="1:12" x14ac:dyDescent="0.25">
      <c r="A53">
        <v>254999</v>
      </c>
      <c r="B53">
        <v>14.81200027</v>
      </c>
      <c r="C53">
        <v>0.30903000000000003</v>
      </c>
      <c r="D53">
        <v>37.473999020000001</v>
      </c>
      <c r="E53">
        <v>0.38914000999999998</v>
      </c>
      <c r="F53">
        <v>37.436000819999997</v>
      </c>
      <c r="G53">
        <v>0.86029999999999995</v>
      </c>
      <c r="H53">
        <v>34.070999149999999</v>
      </c>
      <c r="J53" s="2">
        <f>TREND(Calibration!$A$2:$A$4,Calibration!$B$2:$B$4,C53)</f>
        <v>342.9410308231802</v>
      </c>
      <c r="K53" s="2">
        <f>TREND(Calibration!$A$2:$A$4,Calibration!$C$2:$C$4,E53)</f>
        <v>1521.5533152383903</v>
      </c>
      <c r="L53" s="2">
        <f>TREND(Calibration!$A$2:$A$4,Calibration!$D$2:$D$4,G53)</f>
        <v>622.59100454742816</v>
      </c>
    </row>
    <row r="54" spans="1:12" x14ac:dyDescent="0.25">
      <c r="A54">
        <v>259999</v>
      </c>
      <c r="B54">
        <v>14.727999690000001</v>
      </c>
      <c r="C54">
        <v>0.30746001000000001</v>
      </c>
      <c r="D54">
        <v>37.479999540000001</v>
      </c>
      <c r="E54">
        <v>0.38319001000000003</v>
      </c>
      <c r="F54">
        <v>37.379001619999997</v>
      </c>
      <c r="G54">
        <v>0.85000001999999997</v>
      </c>
      <c r="H54">
        <v>34.028999329999998</v>
      </c>
      <c r="J54" s="2">
        <f>TREND(Calibration!$A$2:$A$4,Calibration!$B$2:$B$4,C54)</f>
        <v>335.99774269852719</v>
      </c>
      <c r="K54" s="2">
        <f>TREND(Calibration!$A$2:$A$4,Calibration!$C$2:$C$4,E54)</f>
        <v>1475.1039051376604</v>
      </c>
      <c r="L54" s="2">
        <f>TREND(Calibration!$A$2:$A$4,Calibration!$D$2:$D$4,G54)</f>
        <v>615.29155890934294</v>
      </c>
    </row>
    <row r="55" spans="1:12" x14ac:dyDescent="0.25">
      <c r="A55">
        <v>265049</v>
      </c>
      <c r="B55">
        <v>14.73799992</v>
      </c>
      <c r="C55">
        <v>0.30832999999999999</v>
      </c>
      <c r="D55">
        <v>37.499000549999998</v>
      </c>
      <c r="E55">
        <v>0.37459998999999999</v>
      </c>
      <c r="F55">
        <v>37.379001619999997</v>
      </c>
      <c r="G55">
        <v>0.84950000000000003</v>
      </c>
      <c r="H55">
        <v>34.068000789999999</v>
      </c>
      <c r="J55" s="2">
        <f>TREND(Calibration!$A$2:$A$4,Calibration!$B$2:$B$4,C55)</f>
        <v>339.84527754624378</v>
      </c>
      <c r="K55" s="2">
        <f>TREND(Calibration!$A$2:$A$4,Calibration!$C$2:$C$4,E55)</f>
        <v>1408.0448527421188</v>
      </c>
      <c r="L55" s="2">
        <f>TREND(Calibration!$A$2:$A$4,Calibration!$D$2:$D$4,G55)</f>
        <v>614.93720202632426</v>
      </c>
    </row>
    <row r="56" spans="1:12" x14ac:dyDescent="0.25">
      <c r="A56">
        <v>270018</v>
      </c>
      <c r="B56">
        <v>14.82499981</v>
      </c>
      <c r="C56">
        <v>0.30805999000000001</v>
      </c>
      <c r="D56">
        <v>37.45500183</v>
      </c>
      <c r="E56">
        <v>0.37757000000000002</v>
      </c>
      <c r="F56">
        <v>37.432998660000003</v>
      </c>
      <c r="G56">
        <v>0.85809999999999997</v>
      </c>
      <c r="H56">
        <v>34.0359993</v>
      </c>
      <c r="J56" s="2">
        <f>TREND(Calibration!$A$2:$A$4,Calibration!$B$2:$B$4,C56)</f>
        <v>338.65115705723588</v>
      </c>
      <c r="K56" s="2">
        <f>TREND(Calibration!$A$2:$A$4,Calibration!$C$2:$C$4,E56)</f>
        <v>1431.2306027409875</v>
      </c>
      <c r="L56" s="2">
        <f>TREND(Calibration!$A$2:$A$4,Calibration!$D$2:$D$4,G56)</f>
        <v>621.03189662646264</v>
      </c>
    </row>
    <row r="57" spans="1:12" x14ac:dyDescent="0.25">
      <c r="A57">
        <v>274999</v>
      </c>
      <c r="B57">
        <v>14.84500027</v>
      </c>
      <c r="C57">
        <v>0.30875998999999998</v>
      </c>
      <c r="D57">
        <v>37.493000029999997</v>
      </c>
      <c r="E57">
        <v>0.38486999</v>
      </c>
      <c r="F57">
        <v>37.375999450000002</v>
      </c>
      <c r="G57">
        <v>0.84249996999999999</v>
      </c>
      <c r="H57">
        <v>34.041999820000001</v>
      </c>
      <c r="J57" s="2">
        <f>TREND(Calibration!$A$2:$A$4,Calibration!$B$2:$B$4,C57)</f>
        <v>341.74691033417207</v>
      </c>
      <c r="K57" s="2">
        <f>TREND(Calibration!$A$2:$A$4,Calibration!$C$2:$C$4,E57)</f>
        <v>1488.2188765630424</v>
      </c>
      <c r="L57" s="2">
        <f>TREND(Calibration!$A$2:$A$4,Calibration!$D$2:$D$4,G57)</f>
        <v>609.97638283541653</v>
      </c>
    </row>
    <row r="58" spans="1:12" x14ac:dyDescent="0.25">
      <c r="A58">
        <v>280033</v>
      </c>
      <c r="B58">
        <v>14.85499954</v>
      </c>
      <c r="C58">
        <v>0.29898000000000002</v>
      </c>
      <c r="D58">
        <v>37.486000060000002</v>
      </c>
      <c r="E58">
        <v>0.38378999000000003</v>
      </c>
      <c r="F58">
        <v>37.414001460000001</v>
      </c>
      <c r="G58">
        <v>0.84249996999999999</v>
      </c>
      <c r="H58">
        <v>34.000999450000002</v>
      </c>
      <c r="J58" s="2">
        <f>TREND(Calibration!$A$2:$A$4,Calibration!$B$2:$B$4,C58)</f>
        <v>298.49485877573875</v>
      </c>
      <c r="K58" s="2">
        <f>TREND(Calibration!$A$2:$A$4,Calibration!$C$2:$C$4,E58)</f>
        <v>1479.7877231329942</v>
      </c>
      <c r="L58" s="2">
        <f>TREND(Calibration!$A$2:$A$4,Calibration!$D$2:$D$4,G58)</f>
        <v>609.97638283541653</v>
      </c>
    </row>
    <row r="59" spans="1:12" x14ac:dyDescent="0.25">
      <c r="A59">
        <v>285000</v>
      </c>
      <c r="B59">
        <v>14.815999980000001</v>
      </c>
      <c r="C59">
        <v>0.30206000999999999</v>
      </c>
      <c r="D59">
        <v>37.479999540000001</v>
      </c>
      <c r="E59">
        <v>0.37924998999999998</v>
      </c>
      <c r="F59">
        <v>37.36000061</v>
      </c>
      <c r="G59">
        <v>0.84140002999999997</v>
      </c>
      <c r="H59">
        <v>34.041999820000001</v>
      </c>
      <c r="J59" s="2">
        <f>TREND(Calibration!$A$2:$A$4,Calibration!$B$2:$B$4,C59)</f>
        <v>312.1162174193048</v>
      </c>
      <c r="K59" s="2">
        <f>TREND(Calibration!$A$2:$A$4,Calibration!$C$2:$C$4,E59)</f>
        <v>1444.3456522326053</v>
      </c>
      <c r="L59" s="2">
        <f>TREND(Calibration!$A$2:$A$4,Calibration!$D$2:$D$4,G59)</f>
        <v>609.19687139605878</v>
      </c>
    </row>
    <row r="60" spans="1:12" x14ac:dyDescent="0.25">
      <c r="A60">
        <v>290000</v>
      </c>
      <c r="B60">
        <v>14.838000299999999</v>
      </c>
      <c r="C60">
        <v>0.30583999000000001</v>
      </c>
      <c r="D60">
        <v>37.473999020000001</v>
      </c>
      <c r="E60">
        <v>0.37898000999999998</v>
      </c>
      <c r="F60">
        <v>37.379001619999997</v>
      </c>
      <c r="G60">
        <v>0.84729999</v>
      </c>
      <c r="H60">
        <v>34.070999149999999</v>
      </c>
      <c r="J60" s="2">
        <f>TREND(Calibration!$A$2:$A$4,Calibration!$B$2:$B$4,C60)</f>
        <v>328.83319666466673</v>
      </c>
      <c r="K60" s="2">
        <f>TREND(Calibration!$A$2:$A$4,Calibration!$C$2:$C$4,E60)</f>
        <v>1442.2380200075638</v>
      </c>
      <c r="L60" s="2">
        <f>TREND(Calibration!$A$2:$A$4,Calibration!$D$2:$D$4,G60)</f>
        <v>613.3780870185044</v>
      </c>
    </row>
    <row r="61" spans="1:12" x14ac:dyDescent="0.25">
      <c r="A61">
        <v>294999</v>
      </c>
      <c r="B61">
        <v>14.82900047</v>
      </c>
      <c r="C61">
        <v>0.30237999999999998</v>
      </c>
      <c r="D61">
        <v>37.47000122</v>
      </c>
      <c r="E61">
        <v>0.37859999999999999</v>
      </c>
      <c r="F61">
        <v>37.401000979999999</v>
      </c>
      <c r="G61">
        <v>0.8387</v>
      </c>
      <c r="H61">
        <v>34.083999630000001</v>
      </c>
      <c r="J61" s="2">
        <f>TREND(Calibration!$A$2:$A$4,Calibration!$B$2:$B$4,C61)</f>
        <v>313.53137469228591</v>
      </c>
      <c r="K61" s="2">
        <f>TREND(Calibration!$A$2:$A$4,Calibration!$C$2:$C$4,E61)</f>
        <v>1439.2714249937187</v>
      </c>
      <c r="L61" s="2">
        <f>TREND(Calibration!$A$2:$A$4,Calibration!$D$2:$D$4,G61)</f>
        <v>607.28339950522025</v>
      </c>
    </row>
    <row r="62" spans="1:12" x14ac:dyDescent="0.25">
      <c r="A62">
        <v>299999</v>
      </c>
      <c r="B62">
        <v>14.789999959999999</v>
      </c>
      <c r="C62">
        <v>0.30303001000000002</v>
      </c>
      <c r="D62">
        <v>37.448001859999998</v>
      </c>
      <c r="E62">
        <v>0.37795001</v>
      </c>
      <c r="F62">
        <v>37.4109993</v>
      </c>
      <c r="G62">
        <v>0.85000001999999997</v>
      </c>
      <c r="H62">
        <v>34.094001769999998</v>
      </c>
      <c r="J62" s="2">
        <f>TREND(Calibration!$A$2:$A$4,Calibration!$B$2:$B$4,C62)</f>
        <v>316.40604696020227</v>
      </c>
      <c r="K62" s="2">
        <f>TREND(Calibration!$A$2:$A$4,Calibration!$C$2:$C$4,E62)</f>
        <v>1434.1971977548326</v>
      </c>
      <c r="L62" s="2">
        <f>TREND(Calibration!$A$2:$A$4,Calibration!$D$2:$D$4,G62)</f>
        <v>615.29155890934294</v>
      </c>
    </row>
    <row r="63" spans="1:12" x14ac:dyDescent="0.25">
      <c r="A63">
        <v>305004</v>
      </c>
      <c r="B63">
        <v>14.74699974</v>
      </c>
      <c r="C63">
        <v>0.31497999999999998</v>
      </c>
      <c r="D63">
        <v>37.448001859999998</v>
      </c>
      <c r="E63">
        <v>0.43264999999999998</v>
      </c>
      <c r="F63">
        <v>37.388999939999998</v>
      </c>
      <c r="G63">
        <v>0.83810001999999995</v>
      </c>
      <c r="H63">
        <v>34.051998140000002</v>
      </c>
      <c r="J63" s="2">
        <f>TREND(Calibration!$A$2:$A$4,Calibration!$B$2:$B$4,C63)</f>
        <v>369.25493367713807</v>
      </c>
      <c r="K63" s="2">
        <f>TREND(Calibration!$A$2:$A$4,Calibration!$C$2:$C$4,E63)</f>
        <v>1861.2194276734583</v>
      </c>
      <c r="L63" s="2">
        <f>TREND(Calibration!$A$2:$A$4,Calibration!$D$2:$D$4,G63)</f>
        <v>606.85820242775617</v>
      </c>
    </row>
    <row r="64" spans="1:12" x14ac:dyDescent="0.25">
      <c r="A64">
        <v>310174</v>
      </c>
      <c r="B64">
        <v>14.708999629999999</v>
      </c>
      <c r="C64">
        <v>0.30816999</v>
      </c>
      <c r="D64">
        <v>37.473999020000001</v>
      </c>
      <c r="E64">
        <v>0.47216999999999998</v>
      </c>
      <c r="F64">
        <v>37.397998809999997</v>
      </c>
      <c r="G64">
        <v>0.83490001999999996</v>
      </c>
      <c r="H64">
        <v>34.009998320000001</v>
      </c>
      <c r="J64" s="2">
        <f>TREND(Calibration!$A$2:$A$4,Calibration!$B$2:$B$4,C64)</f>
        <v>339.13763257218307</v>
      </c>
      <c r="K64" s="2">
        <f>TREND(Calibration!$A$2:$A$4,Calibration!$C$2:$C$4,E64)</f>
        <v>2169.7371902248606</v>
      </c>
      <c r="L64" s="2">
        <f>TREND(Calibration!$A$2:$A$4,Calibration!$D$2:$D$4,G64)</f>
        <v>604.59040908816974</v>
      </c>
    </row>
    <row r="65" spans="1:12" x14ac:dyDescent="0.25">
      <c r="A65">
        <v>315000</v>
      </c>
      <c r="B65">
        <v>14.756999970000001</v>
      </c>
      <c r="C65">
        <v>0.30805999000000001</v>
      </c>
      <c r="D65">
        <v>37.423000340000002</v>
      </c>
      <c r="E65">
        <v>0.45562999999999998</v>
      </c>
      <c r="F65">
        <v>37.4109993</v>
      </c>
      <c r="G65">
        <v>0.84460002000000001</v>
      </c>
      <c r="H65">
        <v>34.083999630000001</v>
      </c>
      <c r="J65" s="2">
        <f>TREND(Calibration!$A$2:$A$4,Calibration!$B$2:$B$4,C65)</f>
        <v>338.65115705723588</v>
      </c>
      <c r="K65" s="2">
        <f>TREND(Calibration!$A$2:$A$4,Calibration!$C$2:$C$4,E65)</f>
        <v>2040.6156367683782</v>
      </c>
      <c r="L65" s="2">
        <f>TREND(Calibration!$A$2:$A$4,Calibration!$D$2:$D$4,G65)</f>
        <v>611.46465764879099</v>
      </c>
    </row>
    <row r="66" spans="1:12" x14ac:dyDescent="0.25">
      <c r="A66">
        <v>320000</v>
      </c>
      <c r="B66">
        <v>14.803000450000001</v>
      </c>
      <c r="C66">
        <v>0.30779001</v>
      </c>
      <c r="D66">
        <v>37.4640007</v>
      </c>
      <c r="E66">
        <v>0.43297999999999998</v>
      </c>
      <c r="F66">
        <v>37.391998289999997</v>
      </c>
      <c r="G66">
        <v>0.84299999000000003</v>
      </c>
      <c r="H66">
        <v>34.016998289999997</v>
      </c>
      <c r="J66" s="2">
        <f>TREND(Calibration!$A$2:$A$4,Calibration!$B$2:$B$4,C66)</f>
        <v>337.45716924336853</v>
      </c>
      <c r="K66" s="2">
        <f>TREND(Calibration!$A$2:$A$4,Calibration!$C$2:$C$4,E66)</f>
        <v>1863.7956134437511</v>
      </c>
      <c r="L66" s="2">
        <f>TREND(Calibration!$A$2:$A$4,Calibration!$D$2:$D$4,G66)</f>
        <v>610.33073971843521</v>
      </c>
    </row>
    <row r="67" spans="1:12" x14ac:dyDescent="0.25">
      <c r="A67">
        <v>325000</v>
      </c>
      <c r="B67">
        <v>14.932000159999999</v>
      </c>
      <c r="C67">
        <v>0.30903000000000003</v>
      </c>
      <c r="D67">
        <v>37.442001339999997</v>
      </c>
      <c r="E67">
        <v>0.41817000999999998</v>
      </c>
      <c r="F67">
        <v>37.386001589999999</v>
      </c>
      <c r="G67">
        <v>0.85000001999999997</v>
      </c>
      <c r="H67">
        <v>34.090000150000002</v>
      </c>
      <c r="J67" s="2">
        <f>TREND(Calibration!$A$2:$A$4,Calibration!$B$2:$B$4,C67)</f>
        <v>342.9410308231802</v>
      </c>
      <c r="K67" s="2">
        <f>TREND(Calibration!$A$2:$A$4,Calibration!$C$2:$C$4,E67)</f>
        <v>1748.179596788674</v>
      </c>
      <c r="L67" s="2">
        <f>TREND(Calibration!$A$2:$A$4,Calibration!$D$2:$D$4,G67)</f>
        <v>615.29155890934294</v>
      </c>
    </row>
    <row r="68" spans="1:12" x14ac:dyDescent="0.25">
      <c r="A68">
        <v>330032</v>
      </c>
      <c r="B68">
        <v>14.97099972</v>
      </c>
      <c r="C68">
        <v>0.30880999999999997</v>
      </c>
      <c r="D68">
        <v>37.45500183</v>
      </c>
      <c r="E68">
        <v>0.41367999</v>
      </c>
      <c r="F68">
        <v>37.443000789999999</v>
      </c>
      <c r="G68">
        <v>0.85430002000000005</v>
      </c>
      <c r="H68">
        <v>34.07400131</v>
      </c>
      <c r="J68" s="2">
        <f>TREND(Calibration!$A$2:$A$4,Calibration!$B$2:$B$4,C68)</f>
        <v>341.96807979328582</v>
      </c>
      <c r="K68" s="2">
        <f>TREND(Calibration!$A$2:$A$4,Calibration!$C$2:$C$4,E68)</f>
        <v>1713.1277009331313</v>
      </c>
      <c r="L68" s="2">
        <f>TREND(Calibration!$A$2:$A$4,Calibration!$D$2:$D$4,G68)</f>
        <v>618.33890620941224</v>
      </c>
    </row>
    <row r="69" spans="1:12" x14ac:dyDescent="0.25">
      <c r="A69">
        <v>335061</v>
      </c>
      <c r="B69">
        <v>14.94200039</v>
      </c>
      <c r="C69">
        <v>0.30513999000000003</v>
      </c>
      <c r="D69">
        <v>37.448001859999998</v>
      </c>
      <c r="E69">
        <v>0.40702999000000001</v>
      </c>
      <c r="F69">
        <v>37.40499878</v>
      </c>
      <c r="G69">
        <v>0.85060000000000002</v>
      </c>
      <c r="H69">
        <v>33.991001130000001</v>
      </c>
      <c r="J69" s="2">
        <f>TREND(Calibration!$A$2:$A$4,Calibration!$B$2:$B$4,C69)</f>
        <v>325.73744338773076</v>
      </c>
      <c r="K69" s="2">
        <f>TREND(Calibration!$A$2:$A$4,Calibration!$C$2:$C$4,E69)</f>
        <v>1661.2136543499626</v>
      </c>
      <c r="L69" s="2">
        <f>TREND(Calibration!$A$2:$A$4,Calibration!$D$2:$D$4,G69)</f>
        <v>615.71675598680702</v>
      </c>
    </row>
    <row r="70" spans="1:12" x14ac:dyDescent="0.25">
      <c r="A70">
        <v>340009</v>
      </c>
      <c r="B70">
        <v>14.91300011</v>
      </c>
      <c r="C70">
        <v>0.30680998999999998</v>
      </c>
      <c r="D70">
        <v>37.466999049999998</v>
      </c>
      <c r="E70">
        <v>0.40167998999999999</v>
      </c>
      <c r="F70">
        <v>37.362998959999999</v>
      </c>
      <c r="G70">
        <v>0.84189999000000004</v>
      </c>
      <c r="H70">
        <v>33.978000639999998</v>
      </c>
      <c r="J70" s="2">
        <f>TREND(Calibration!$A$2:$A$4,Calibration!$B$2:$B$4,C70)</f>
        <v>333.12302620556397</v>
      </c>
      <c r="K70" s="2">
        <f>TREND(Calibration!$A$2:$A$4,Calibration!$C$2:$C$4,E70)</f>
        <v>1619.4482183770372</v>
      </c>
      <c r="L70" s="2">
        <f>TREND(Calibration!$A$2:$A$4,Calibration!$D$2:$D$4,G70)</f>
        <v>609.55118575795245</v>
      </c>
    </row>
    <row r="71" spans="1:12" x14ac:dyDescent="0.25">
      <c r="A71">
        <v>345000</v>
      </c>
      <c r="B71">
        <v>14.925999640000001</v>
      </c>
      <c r="C71">
        <v>0.30741000000000002</v>
      </c>
      <c r="D71">
        <v>37.495998380000003</v>
      </c>
      <c r="E71">
        <v>0.38951998999999998</v>
      </c>
      <c r="F71">
        <v>37.373001100000003</v>
      </c>
      <c r="G71">
        <v>0.84350002000000002</v>
      </c>
      <c r="H71">
        <v>33.997001650000001</v>
      </c>
      <c r="J71" s="2">
        <f>TREND(Calibration!$A$2:$A$4,Calibration!$B$2:$B$4,C71)</f>
        <v>335.77657323941344</v>
      </c>
      <c r="K71" s="2">
        <f>TREND(Calibration!$A$2:$A$4,Calibration!$C$2:$C$4,E71)</f>
        <v>1524.5196760535289</v>
      </c>
      <c r="L71" s="2">
        <f>TREND(Calibration!$A$2:$A$4,Calibration!$D$2:$D$4,G71)</f>
        <v>610.68510368830823</v>
      </c>
    </row>
    <row r="72" spans="1:12" x14ac:dyDescent="0.25">
      <c r="A72">
        <v>349999</v>
      </c>
      <c r="B72">
        <v>14.954999920000001</v>
      </c>
      <c r="C72">
        <v>0.30713998999999997</v>
      </c>
      <c r="D72">
        <v>37.438999180000003</v>
      </c>
      <c r="E72">
        <v>0.37698000999999998</v>
      </c>
      <c r="F72">
        <v>37.426998140000002</v>
      </c>
      <c r="G72">
        <v>0.85430002000000005</v>
      </c>
      <c r="H72">
        <v>34.020000459999999</v>
      </c>
      <c r="J72" s="2">
        <f>TREND(Calibration!$A$2:$A$4,Calibration!$B$2:$B$4,C72)</f>
        <v>334.58245275040531</v>
      </c>
      <c r="K72" s="2">
        <f>TREND(Calibration!$A$2:$A$4,Calibration!$C$2:$C$4,E72)</f>
        <v>1426.6247729148815</v>
      </c>
      <c r="L72" s="2">
        <f>TREND(Calibration!$A$2:$A$4,Calibration!$D$2:$D$4,G72)</f>
        <v>618.33890620941224</v>
      </c>
    </row>
    <row r="73" spans="1:12" x14ac:dyDescent="0.25">
      <c r="A73">
        <v>355084</v>
      </c>
      <c r="B73">
        <v>14.925999640000001</v>
      </c>
      <c r="C73">
        <v>0.30417000999999999</v>
      </c>
      <c r="D73">
        <v>37.451000209999997</v>
      </c>
      <c r="E73">
        <v>0.35918999000000001</v>
      </c>
      <c r="F73">
        <v>37.40499878</v>
      </c>
      <c r="G73">
        <v>0.85540002999999998</v>
      </c>
      <c r="H73">
        <v>34.07400131</v>
      </c>
      <c r="J73" s="2">
        <f>TREND(Calibration!$A$2:$A$4,Calibration!$B$2:$B$4,C73)</f>
        <v>321.44770229692676</v>
      </c>
      <c r="K73" s="2">
        <f>TREND(Calibration!$A$2:$A$4,Calibration!$C$2:$C$4,E73)</f>
        <v>1287.7447838930018</v>
      </c>
      <c r="L73" s="2">
        <f>TREND(Calibration!$A$2:$A$4,Calibration!$D$2:$D$4,G73)</f>
        <v>619.11846725674911</v>
      </c>
    </row>
    <row r="74" spans="1:12" x14ac:dyDescent="0.25">
      <c r="A74">
        <v>360084</v>
      </c>
      <c r="B74">
        <v>14.89000034</v>
      </c>
      <c r="C74">
        <v>0.30583999000000001</v>
      </c>
      <c r="D74">
        <v>37.423000340000002</v>
      </c>
      <c r="E74">
        <v>0.35363000999999999</v>
      </c>
      <c r="F74">
        <v>37.445999149999999</v>
      </c>
      <c r="G74">
        <v>0.85970002000000001</v>
      </c>
      <c r="H74">
        <v>34.062000269999999</v>
      </c>
      <c r="J74" s="2">
        <f>TREND(Calibration!$A$2:$A$4,Calibration!$B$2:$B$4,C74)</f>
        <v>328.83319666466673</v>
      </c>
      <c r="K74" s="2">
        <f>TREND(Calibration!$A$2:$A$4,Calibration!$C$2:$C$4,E74)</f>
        <v>1244.3401131078156</v>
      </c>
      <c r="L74" s="2">
        <f>TREND(Calibration!$A$2:$A$4,Calibration!$D$2:$D$4,G74)</f>
        <v>622.16580746996419</v>
      </c>
    </row>
    <row r="75" spans="1:12" x14ac:dyDescent="0.25">
      <c r="A75">
        <v>365078</v>
      </c>
      <c r="B75">
        <v>14.815999980000001</v>
      </c>
      <c r="C75">
        <v>0.30864998999999999</v>
      </c>
      <c r="D75">
        <v>37.448001859999998</v>
      </c>
      <c r="E75">
        <v>0.34999998999999998</v>
      </c>
      <c r="F75">
        <v>37.386001589999999</v>
      </c>
      <c r="G75">
        <v>0.84299999000000003</v>
      </c>
      <c r="H75">
        <v>34.016998289999997</v>
      </c>
      <c r="J75" s="2">
        <f>TREND(Calibration!$A$2:$A$4,Calibration!$B$2:$B$4,C75)</f>
        <v>341.26043481922511</v>
      </c>
      <c r="K75" s="2">
        <f>TREND(Calibration!$A$2:$A$4,Calibration!$C$2:$C$4,E75)</f>
        <v>1216.0019135021264</v>
      </c>
      <c r="L75" s="2">
        <f>TREND(Calibration!$A$2:$A$4,Calibration!$D$2:$D$4,G75)</f>
        <v>610.33073971843521</v>
      </c>
    </row>
    <row r="76" spans="1:12" x14ac:dyDescent="0.25">
      <c r="A76">
        <v>370000</v>
      </c>
      <c r="B76">
        <v>14.838000299999999</v>
      </c>
      <c r="C76">
        <v>0.31022</v>
      </c>
      <c r="D76">
        <v>37.45500183</v>
      </c>
      <c r="E76">
        <v>0.35271001000000002</v>
      </c>
      <c r="F76">
        <v>37.423999790000003</v>
      </c>
      <c r="G76">
        <v>0.84350002000000002</v>
      </c>
      <c r="H76">
        <v>34.006999970000003</v>
      </c>
      <c r="J76" s="2">
        <f>TREND(Calibration!$A$2:$A$4,Calibration!$B$2:$B$4,C76)</f>
        <v>348.20381139397159</v>
      </c>
      <c r="K76" s="2">
        <f>TREND(Calibration!$A$2:$A$4,Calibration!$C$2:$C$4,E76)</f>
        <v>1237.1580194451819</v>
      </c>
      <c r="L76" s="2">
        <f>TREND(Calibration!$A$2:$A$4,Calibration!$D$2:$D$4,G76)</f>
        <v>610.68510368830823</v>
      </c>
    </row>
    <row r="77" spans="1:12" x14ac:dyDescent="0.25">
      <c r="A77">
        <v>375006</v>
      </c>
      <c r="B77">
        <v>14.873999599999999</v>
      </c>
      <c r="C77">
        <v>0.30925000000000002</v>
      </c>
      <c r="D77">
        <v>37.436000819999997</v>
      </c>
      <c r="E77">
        <v>0.35199999999999998</v>
      </c>
      <c r="F77">
        <v>37.375999450000002</v>
      </c>
      <c r="G77">
        <v>0.84840000000000004</v>
      </c>
      <c r="H77">
        <v>34.055000309999997</v>
      </c>
      <c r="J77" s="2">
        <f>TREND(Calibration!$A$2:$A$4,Calibration!$B$2:$B$4,C77)</f>
        <v>343.91398185307457</v>
      </c>
      <c r="K77" s="2">
        <f>TREND(Calibration!$A$2:$A$4,Calibration!$C$2:$C$4,E77)</f>
        <v>1231.615238661044</v>
      </c>
      <c r="L77" s="2">
        <f>TREND(Calibration!$A$2:$A$4,Calibration!$D$2:$D$4,G77)</f>
        <v>614.1576480658415</v>
      </c>
    </row>
    <row r="78" spans="1:12" x14ac:dyDescent="0.25">
      <c r="A78">
        <v>380000</v>
      </c>
      <c r="B78">
        <v>14.85499954</v>
      </c>
      <c r="C78">
        <v>0.30757001</v>
      </c>
      <c r="D78">
        <v>37.438999180000003</v>
      </c>
      <c r="E78">
        <v>0.34999998999999998</v>
      </c>
      <c r="F78">
        <v>37.432998660000003</v>
      </c>
      <c r="G78">
        <v>0.8538</v>
      </c>
      <c r="H78">
        <v>34.009998320000001</v>
      </c>
      <c r="J78" s="2">
        <f>TREND(Calibration!$A$2:$A$4,Calibration!$B$2:$B$4,C78)</f>
        <v>336.48421821347415</v>
      </c>
      <c r="K78" s="2">
        <f>TREND(Calibration!$A$2:$A$4,Calibration!$C$2:$C$4,E78)</f>
        <v>1216.0019135021264</v>
      </c>
      <c r="L78" s="2">
        <f>TREND(Calibration!$A$2:$A$4,Calibration!$D$2:$D$4,G78)</f>
        <v>617.98454932639345</v>
      </c>
    </row>
    <row r="79" spans="1:12" x14ac:dyDescent="0.25">
      <c r="A79">
        <v>384999</v>
      </c>
      <c r="B79">
        <v>14.850999829999999</v>
      </c>
      <c r="C79">
        <v>0.30621999999999999</v>
      </c>
      <c r="D79">
        <v>37.431999210000001</v>
      </c>
      <c r="E79">
        <v>0.34935000999999999</v>
      </c>
      <c r="F79">
        <v>37.416999820000001</v>
      </c>
      <c r="G79">
        <v>0.84729999</v>
      </c>
      <c r="H79">
        <v>33.962001800000003</v>
      </c>
      <c r="J79" s="2">
        <f>TREND(Calibration!$A$2:$A$4,Calibration!$B$2:$B$4,C79)</f>
        <v>330.51379266862182</v>
      </c>
      <c r="K79" s="2">
        <f>TREND(Calibration!$A$2:$A$4,Calibration!$C$2:$C$4,E79)</f>
        <v>1210.9277643294756</v>
      </c>
      <c r="L79" s="2">
        <f>TREND(Calibration!$A$2:$A$4,Calibration!$D$2:$D$4,G79)</f>
        <v>613.3780870185044</v>
      </c>
    </row>
    <row r="80" spans="1:12" x14ac:dyDescent="0.25">
      <c r="A80">
        <v>389999</v>
      </c>
      <c r="B80">
        <v>14.815999980000001</v>
      </c>
      <c r="C80">
        <v>0.30454001000000003</v>
      </c>
      <c r="D80">
        <v>37.479999540000001</v>
      </c>
      <c r="E80">
        <v>0.37557000000000001</v>
      </c>
      <c r="F80">
        <v>37.36000061</v>
      </c>
      <c r="G80">
        <v>0.84189999000000004</v>
      </c>
      <c r="H80">
        <v>33.956001280000002</v>
      </c>
      <c r="J80" s="2">
        <f>TREND(Calibration!$A$2:$A$4,Calibration!$B$2:$B$4,C80)</f>
        <v>323.08402902902185</v>
      </c>
      <c r="K80" s="2">
        <f>TREND(Calibration!$A$2:$A$4,Calibration!$C$2:$C$4,E80)</f>
        <v>1415.6173556483052</v>
      </c>
      <c r="L80" s="2">
        <f>TREND(Calibration!$A$2:$A$4,Calibration!$D$2:$D$4,G80)</f>
        <v>609.55118575795245</v>
      </c>
    </row>
    <row r="81" spans="1:12" x14ac:dyDescent="0.25">
      <c r="A81">
        <v>395000</v>
      </c>
      <c r="B81">
        <v>14.786000250000001</v>
      </c>
      <c r="C81">
        <v>0.30498001000000002</v>
      </c>
      <c r="D81">
        <v>37.423000340000002</v>
      </c>
      <c r="E81">
        <v>0.40136000999999999</v>
      </c>
      <c r="F81">
        <v>37.430000309999997</v>
      </c>
      <c r="G81">
        <v>0.85110003000000001</v>
      </c>
      <c r="H81">
        <v>33.997001650000001</v>
      </c>
      <c r="J81" s="2">
        <f>TREND(Calibration!$A$2:$A$4,Calibration!$B$2:$B$4,C81)</f>
        <v>325.02993108881037</v>
      </c>
      <c r="K81" s="2">
        <f>TREND(Calibration!$A$2:$A$4,Calibration!$C$2:$C$4,E81)</f>
        <v>1616.9502549746792</v>
      </c>
      <c r="L81" s="2">
        <f>TREND(Calibration!$A$2:$A$4,Calibration!$D$2:$D$4,G81)</f>
        <v>616.07111995668004</v>
      </c>
    </row>
    <row r="82" spans="1:12" x14ac:dyDescent="0.25">
      <c r="A82">
        <v>400010</v>
      </c>
      <c r="B82">
        <v>14.68299961</v>
      </c>
      <c r="C82">
        <v>0.30459999999999998</v>
      </c>
      <c r="D82">
        <v>37.416000369999999</v>
      </c>
      <c r="E82">
        <v>0.40627000000000002</v>
      </c>
      <c r="F82">
        <v>37.356998439999998</v>
      </c>
      <c r="G82">
        <v>0.83810001999999995</v>
      </c>
      <c r="H82">
        <v>33.98500061</v>
      </c>
      <c r="J82" s="2">
        <f>TREND(Calibration!$A$2:$A$4,Calibration!$B$2:$B$4,C82)</f>
        <v>323.34933508485506</v>
      </c>
      <c r="K82" s="2">
        <f>TREND(Calibration!$A$2:$A$4,Calibration!$C$2:$C$4,E82)</f>
        <v>1655.2806985209788</v>
      </c>
      <c r="L82" s="2">
        <f>TREND(Calibration!$A$2:$A$4,Calibration!$D$2:$D$4,G82)</f>
        <v>606.85820242775617</v>
      </c>
    </row>
    <row r="83" spans="1:12" x14ac:dyDescent="0.25">
      <c r="A83">
        <v>405000</v>
      </c>
      <c r="B83">
        <v>14.649999619999999</v>
      </c>
      <c r="C83">
        <v>0.308</v>
      </c>
      <c r="D83">
        <v>37.460998539999999</v>
      </c>
      <c r="E83">
        <v>0.40172999999999998</v>
      </c>
      <c r="F83">
        <v>37.408000950000002</v>
      </c>
      <c r="G83">
        <v>0.84140002999999997</v>
      </c>
      <c r="H83">
        <v>33.936000819999997</v>
      </c>
      <c r="J83" s="2">
        <f>TREND(Calibration!$A$2:$A$4,Calibration!$B$2:$B$4,C83)</f>
        <v>338.38585100140244</v>
      </c>
      <c r="K83" s="2">
        <f>TREND(Calibration!$A$2:$A$4,Calibration!$C$2:$C$4,E83)</f>
        <v>1619.8386276205899</v>
      </c>
      <c r="L83" s="2">
        <f>TREND(Calibration!$A$2:$A$4,Calibration!$D$2:$D$4,G83)</f>
        <v>609.19687139605878</v>
      </c>
    </row>
    <row r="84" spans="1:12" x14ac:dyDescent="0.25">
      <c r="A84">
        <v>410008</v>
      </c>
      <c r="B84">
        <v>14.727999690000001</v>
      </c>
      <c r="C84">
        <v>0.30426999999999998</v>
      </c>
      <c r="D84">
        <v>37.401000979999999</v>
      </c>
      <c r="E84">
        <v>0.39633000000000002</v>
      </c>
      <c r="F84">
        <v>37.414001460000001</v>
      </c>
      <c r="G84">
        <v>0.8538</v>
      </c>
      <c r="H84">
        <v>34.039001460000001</v>
      </c>
      <c r="J84" s="2">
        <f>TREND(Calibration!$A$2:$A$4,Calibration!$B$2:$B$4,C84)</f>
        <v>321.88990854001372</v>
      </c>
      <c r="K84" s="2">
        <f>TREND(Calibration!$A$2:$A$4,Calibration!$C$2:$C$4,E84)</f>
        <v>1577.6828604703476</v>
      </c>
      <c r="L84" s="2">
        <f>TREND(Calibration!$A$2:$A$4,Calibration!$D$2:$D$4,G84)</f>
        <v>617.98454932639345</v>
      </c>
    </row>
    <row r="85" spans="1:12" x14ac:dyDescent="0.25">
      <c r="A85">
        <v>415122</v>
      </c>
      <c r="B85">
        <v>14.79599953</v>
      </c>
      <c r="C85">
        <v>0.30654000999999997</v>
      </c>
      <c r="D85">
        <v>37.442001339999997</v>
      </c>
      <c r="E85">
        <v>0.39373001000000002</v>
      </c>
      <c r="F85">
        <v>37.416999820000001</v>
      </c>
      <c r="G85">
        <v>0.84789996999999995</v>
      </c>
      <c r="H85">
        <v>34.041999820000001</v>
      </c>
      <c r="J85" s="2">
        <f>TREND(Calibration!$A$2:$A$4,Calibration!$B$2:$B$4,C85)</f>
        <v>331.92903839169662</v>
      </c>
      <c r="K85" s="2">
        <f>TREND(Calibration!$A$2:$A$4,Calibration!$C$2:$C$4,E85)</f>
        <v>1557.3857173160961</v>
      </c>
      <c r="L85" s="2">
        <f>TREND(Calibration!$A$2:$A$4,Calibration!$D$2:$D$4,G85)</f>
        <v>613.80328409596848</v>
      </c>
    </row>
    <row r="86" spans="1:12" x14ac:dyDescent="0.25">
      <c r="A86">
        <v>420094</v>
      </c>
      <c r="B86">
        <v>14.79300022</v>
      </c>
      <c r="C86">
        <v>0.30935001000000001</v>
      </c>
      <c r="D86">
        <v>37.416000369999999</v>
      </c>
      <c r="E86">
        <v>0.39313998999999999</v>
      </c>
      <c r="F86">
        <v>37.4109993</v>
      </c>
      <c r="G86">
        <v>0.84460002000000001</v>
      </c>
      <c r="H86">
        <v>34.062000269999999</v>
      </c>
      <c r="J86" s="2">
        <f>TREND(Calibration!$A$2:$A$4,Calibration!$B$2:$B$4,C86)</f>
        <v>344.356276546255</v>
      </c>
      <c r="K86" s="2">
        <f>TREND(Calibration!$A$2:$A$4,Calibration!$C$2:$C$4,E86)</f>
        <v>1552.7796532912837</v>
      </c>
      <c r="L86" s="2">
        <f>TREND(Calibration!$A$2:$A$4,Calibration!$D$2:$D$4,G86)</f>
        <v>611.46465764879099</v>
      </c>
    </row>
    <row r="87" spans="1:12" x14ac:dyDescent="0.25">
      <c r="A87">
        <v>425205</v>
      </c>
      <c r="B87">
        <v>14.74100018</v>
      </c>
      <c r="C87">
        <v>0.30838000999999998</v>
      </c>
      <c r="D87">
        <v>37.423000340000002</v>
      </c>
      <c r="E87">
        <v>0.39280999</v>
      </c>
      <c r="F87">
        <v>37.397998809999997</v>
      </c>
      <c r="G87">
        <v>0.83810001999999995</v>
      </c>
      <c r="H87">
        <v>33.980998990000003</v>
      </c>
      <c r="J87" s="2">
        <f>TREND(Calibration!$A$2:$A$4,Calibration!$B$2:$B$4,C87)</f>
        <v>340.06644700535753</v>
      </c>
      <c r="K87" s="2">
        <f>TREND(Calibration!$A$2:$A$4,Calibration!$C$2:$C$4,E87)</f>
        <v>1550.2034675209914</v>
      </c>
      <c r="L87" s="2">
        <f>TREND(Calibration!$A$2:$A$4,Calibration!$D$2:$D$4,G87)</f>
        <v>606.85820242775617</v>
      </c>
    </row>
    <row r="88" spans="1:12" x14ac:dyDescent="0.25">
      <c r="A88">
        <v>430000</v>
      </c>
      <c r="B88">
        <v>14.78299999</v>
      </c>
      <c r="C88">
        <v>0.30713998999999997</v>
      </c>
      <c r="D88">
        <v>37.431999210000001</v>
      </c>
      <c r="E88">
        <v>0.39179000000000003</v>
      </c>
      <c r="F88">
        <v>37.432998660000003</v>
      </c>
      <c r="G88">
        <v>0.85159998999999997</v>
      </c>
      <c r="H88">
        <v>33.997001650000001</v>
      </c>
      <c r="J88" s="2">
        <f>TREND(Calibration!$A$2:$A$4,Calibration!$B$2:$B$4,C88)</f>
        <v>334.58245275040531</v>
      </c>
      <c r="K88" s="2">
        <f>TREND(Calibration!$A$2:$A$4,Calibration!$C$2:$C$4,E88)</f>
        <v>1542.2407895699591</v>
      </c>
      <c r="L88" s="2">
        <f>TREND(Calibration!$A$2:$A$4,Calibration!$D$2:$D$4,G88)</f>
        <v>616.42543431857359</v>
      </c>
    </row>
    <row r="89" spans="1:12" x14ac:dyDescent="0.25">
      <c r="A89">
        <v>434999</v>
      </c>
      <c r="B89">
        <v>14.704999920000001</v>
      </c>
      <c r="C89">
        <v>0.30741000000000002</v>
      </c>
      <c r="D89">
        <v>37.431999210000001</v>
      </c>
      <c r="E89">
        <v>0.38795000000000002</v>
      </c>
      <c r="F89">
        <v>37.4109993</v>
      </c>
      <c r="G89">
        <v>0.84729999</v>
      </c>
      <c r="H89">
        <v>33.94900131</v>
      </c>
      <c r="J89" s="2">
        <f>TREND(Calibration!$A$2:$A$4,Calibration!$B$2:$B$4,C89)</f>
        <v>335.77657323941344</v>
      </c>
      <c r="K89" s="2">
        <f>TREND(Calibration!$A$2:$A$4,Calibration!$C$2:$C$4,E89)</f>
        <v>1512.2633551520091</v>
      </c>
      <c r="L89" s="2">
        <f>TREND(Calibration!$A$2:$A$4,Calibration!$D$2:$D$4,G89)</f>
        <v>613.3780870185044</v>
      </c>
    </row>
    <row r="90" spans="1:12" x14ac:dyDescent="0.25">
      <c r="A90">
        <v>440000</v>
      </c>
      <c r="B90">
        <v>14.74100018</v>
      </c>
      <c r="C90">
        <v>0.30961999000000001</v>
      </c>
      <c r="D90">
        <v>37.429000850000001</v>
      </c>
      <c r="E90">
        <v>0.38157001000000002</v>
      </c>
      <c r="F90">
        <v>37.436000819999997</v>
      </c>
      <c r="G90">
        <v>0.86080003000000005</v>
      </c>
      <c r="H90">
        <v>33.962001800000003</v>
      </c>
      <c r="J90" s="2">
        <f>TREND(Calibration!$A$2:$A$4,Calibration!$B$2:$B$4,C90)</f>
        <v>345.55026436012236</v>
      </c>
      <c r="K90" s="2">
        <f>TREND(Calibration!$A$2:$A$4,Calibration!$C$2:$C$4,E90)</f>
        <v>1462.4571749925879</v>
      </c>
      <c r="L90" s="2">
        <f>TREND(Calibration!$A$2:$A$4,Calibration!$D$2:$D$4,G90)</f>
        <v>622.94536851730118</v>
      </c>
    </row>
    <row r="91" spans="1:12" x14ac:dyDescent="0.25">
      <c r="A91">
        <v>444999</v>
      </c>
      <c r="B91">
        <v>14.70199966</v>
      </c>
      <c r="C91">
        <v>0.30875998999999998</v>
      </c>
      <c r="D91">
        <v>37.416000369999999</v>
      </c>
      <c r="E91">
        <v>0.37281001000000002</v>
      </c>
      <c r="F91">
        <v>37.4109993</v>
      </c>
      <c r="G91">
        <v>0.85699999000000004</v>
      </c>
      <c r="H91">
        <v>33.936000819999997</v>
      </c>
      <c r="J91" s="2">
        <f>TREND(Calibration!$A$2:$A$4,Calibration!$B$2:$B$4,C91)</f>
        <v>341.74691033417207</v>
      </c>
      <c r="K91" s="2">
        <f>TREND(Calibration!$A$2:$A$4,Calibration!$C$2:$C$4,E91)</f>
        <v>1394.0711527266392</v>
      </c>
      <c r="L91" s="2">
        <f>TREND(Calibration!$A$2:$A$4,Calibration!$D$2:$D$4,G91)</f>
        <v>620.25233557912566</v>
      </c>
    </row>
    <row r="92" spans="1:12" x14ac:dyDescent="0.25">
      <c r="A92">
        <v>450047</v>
      </c>
      <c r="B92">
        <v>14.65699959</v>
      </c>
      <c r="C92">
        <v>0.30789</v>
      </c>
      <c r="D92">
        <v>37.42599869</v>
      </c>
      <c r="E92">
        <v>0.36956999000000001</v>
      </c>
      <c r="F92">
        <v>37.386001589999999</v>
      </c>
      <c r="G92">
        <v>0.84570003000000005</v>
      </c>
      <c r="H92">
        <v>33.9109993</v>
      </c>
      <c r="J92" s="2">
        <f>TREND(Calibration!$A$2:$A$4,Calibration!$B$2:$B$4,C92)</f>
        <v>337.89937548645548</v>
      </c>
      <c r="K92" s="2">
        <f>TREND(Calibration!$A$2:$A$4,Calibration!$C$2:$C$4,E92)</f>
        <v>1368.777536304023</v>
      </c>
      <c r="L92" s="2">
        <f>TREND(Calibration!$A$2:$A$4,Calibration!$D$2:$D$4,G92)</f>
        <v>612.24421869612797</v>
      </c>
    </row>
    <row r="93" spans="1:12" x14ac:dyDescent="0.25">
      <c r="A93">
        <v>455000</v>
      </c>
      <c r="B93">
        <v>14.74100018</v>
      </c>
      <c r="C93">
        <v>0.30173000999999999</v>
      </c>
      <c r="D93">
        <v>37.409999849999998</v>
      </c>
      <c r="E93">
        <v>0.36799999999999999</v>
      </c>
      <c r="F93">
        <v>37.395000459999999</v>
      </c>
      <c r="G93">
        <v>0.85159998999999997</v>
      </c>
      <c r="H93">
        <v>33.914001460000001</v>
      </c>
      <c r="J93" s="2">
        <f>TREND(Calibration!$A$2:$A$4,Calibration!$B$2:$B$4,C93)</f>
        <v>310.65679087446347</v>
      </c>
      <c r="K93" s="2">
        <f>TREND(Calibration!$A$2:$A$4,Calibration!$C$2:$C$4,E93)</f>
        <v>1356.5212154025028</v>
      </c>
      <c r="L93" s="2">
        <f>TREND(Calibration!$A$2:$A$4,Calibration!$D$2:$D$4,G93)</f>
        <v>616.42543431857359</v>
      </c>
    </row>
    <row r="94" spans="1:12" x14ac:dyDescent="0.25">
      <c r="A94">
        <v>459999</v>
      </c>
      <c r="B94">
        <v>14.79899979</v>
      </c>
      <c r="C94">
        <v>0.30368000000000001</v>
      </c>
      <c r="D94">
        <v>37.423000340000002</v>
      </c>
      <c r="E94">
        <v>0.36530000000000001</v>
      </c>
      <c r="F94">
        <v>37.388999939999998</v>
      </c>
      <c r="G94">
        <v>0.84570003000000005</v>
      </c>
      <c r="H94">
        <v>33.903999329999998</v>
      </c>
      <c r="J94" s="2">
        <f>TREND(Calibration!$A$2:$A$4,Calibration!$B$2:$B$4,C94)</f>
        <v>319.28063077802472</v>
      </c>
      <c r="K94" s="2">
        <f>TREND(Calibration!$A$2:$A$4,Calibration!$C$2:$C$4,E94)</f>
        <v>1335.4433318273816</v>
      </c>
      <c r="L94" s="2">
        <f>TREND(Calibration!$A$2:$A$4,Calibration!$D$2:$D$4,G94)</f>
        <v>612.24421869612797</v>
      </c>
    </row>
    <row r="95" spans="1:12" x14ac:dyDescent="0.25">
      <c r="A95">
        <v>465008</v>
      </c>
      <c r="B95">
        <v>14.835000040000001</v>
      </c>
      <c r="C95">
        <v>0.30513999000000003</v>
      </c>
      <c r="D95">
        <v>37.438999180000003</v>
      </c>
      <c r="E95">
        <v>0.37362999000000002</v>
      </c>
      <c r="F95">
        <v>37.369998930000001</v>
      </c>
      <c r="G95">
        <v>0.83810001999999995</v>
      </c>
      <c r="H95">
        <v>33.945999149999999</v>
      </c>
      <c r="J95" s="2">
        <f>TREND(Calibration!$A$2:$A$4,Calibration!$B$2:$B$4,C95)</f>
        <v>325.73744338773076</v>
      </c>
      <c r="K95" s="2">
        <f>TREND(Calibration!$A$2:$A$4,Calibration!$C$2:$C$4,E95)</f>
        <v>1400.4724279021682</v>
      </c>
      <c r="L95" s="2">
        <f>TREND(Calibration!$A$2:$A$4,Calibration!$D$2:$D$4,G95)</f>
        <v>606.85820242775617</v>
      </c>
    </row>
    <row r="96" spans="1:12" x14ac:dyDescent="0.25">
      <c r="A96">
        <v>470116</v>
      </c>
      <c r="B96">
        <v>14.809000019999999</v>
      </c>
      <c r="C96">
        <v>0.30654000999999997</v>
      </c>
      <c r="D96">
        <v>37.390998840000002</v>
      </c>
      <c r="E96">
        <v>0.40292001</v>
      </c>
      <c r="F96">
        <v>37.397998809999997</v>
      </c>
      <c r="G96">
        <v>0.85219997000000003</v>
      </c>
      <c r="H96">
        <v>33.901000979999999</v>
      </c>
      <c r="J96" s="2">
        <f>TREND(Calibration!$A$2:$A$4,Calibration!$B$2:$B$4,C96)</f>
        <v>331.92903839169662</v>
      </c>
      <c r="K96" s="2">
        <f>TREND(Calibration!$A$2:$A$4,Calibration!$C$2:$C$4,E96)</f>
        <v>1629.1285877069715</v>
      </c>
      <c r="L96" s="2">
        <f>TREND(Calibration!$A$2:$A$4,Calibration!$D$2:$D$4,G96)</f>
        <v>616.85063139603767</v>
      </c>
    </row>
    <row r="97" spans="1:12" x14ac:dyDescent="0.25">
      <c r="A97">
        <v>475001</v>
      </c>
      <c r="B97">
        <v>14.805999760000001</v>
      </c>
      <c r="C97">
        <v>0.30491998999999997</v>
      </c>
      <c r="D97">
        <v>37.381999970000003</v>
      </c>
      <c r="E97">
        <v>0.41108999000000002</v>
      </c>
      <c r="F97">
        <v>37.41999817</v>
      </c>
      <c r="G97">
        <v>0.85869998000000003</v>
      </c>
      <c r="H97">
        <v>33.897998809999997</v>
      </c>
      <c r="J97" s="2">
        <f>TREND(Calibration!$A$2:$A$4,Calibration!$B$2:$B$4,C97)</f>
        <v>324.76449235783616</v>
      </c>
      <c r="K97" s="2">
        <f>TREND(Calibration!$A$2:$A$4,Calibration!$C$2:$C$4,E97)</f>
        <v>1692.9085459481078</v>
      </c>
      <c r="L97" s="2">
        <f>TREND(Calibration!$A$2:$A$4,Calibration!$D$2:$D$4,G97)</f>
        <v>621.45709370392672</v>
      </c>
    </row>
    <row r="98" spans="1:12" x14ac:dyDescent="0.25">
      <c r="A98">
        <v>480064</v>
      </c>
      <c r="B98">
        <v>14.777000429999999</v>
      </c>
      <c r="C98">
        <v>0.30583999000000001</v>
      </c>
      <c r="D98">
        <v>37.409999849999998</v>
      </c>
      <c r="E98">
        <v>0.41486999000000002</v>
      </c>
      <c r="F98">
        <v>37.408000950000002</v>
      </c>
      <c r="G98">
        <v>0.85219997000000003</v>
      </c>
      <c r="H98">
        <v>33.859001159999998</v>
      </c>
      <c r="J98" s="2">
        <f>TREND(Calibration!$A$2:$A$4,Calibration!$B$2:$B$4,C98)</f>
        <v>328.83319666466673</v>
      </c>
      <c r="K98" s="2">
        <f>TREND(Calibration!$A$2:$A$4,Calibration!$C$2:$C$4,E98)</f>
        <v>1722.4175829532776</v>
      </c>
      <c r="L98" s="2">
        <f>TREND(Calibration!$A$2:$A$4,Calibration!$D$2:$D$4,G98)</f>
        <v>616.85063139603767</v>
      </c>
    </row>
    <row r="99" spans="1:12" x14ac:dyDescent="0.25">
      <c r="A99">
        <v>485011</v>
      </c>
      <c r="B99">
        <v>14.78299999</v>
      </c>
      <c r="C99">
        <v>0.30513999000000003</v>
      </c>
      <c r="D99">
        <v>37.403999329999998</v>
      </c>
      <c r="E99">
        <v>0.40994998999999999</v>
      </c>
      <c r="F99">
        <v>37.344001769999998</v>
      </c>
      <c r="G99">
        <v>0.84249996999999999</v>
      </c>
      <c r="H99">
        <v>33.897998809999997</v>
      </c>
      <c r="J99" s="2">
        <f>TREND(Calibration!$A$2:$A$4,Calibration!$B$2:$B$4,C99)</f>
        <v>325.73744338773076</v>
      </c>
      <c r="K99" s="2">
        <f>TREND(Calibration!$A$2:$A$4,Calibration!$C$2:$C$4,E99)</f>
        <v>1684.0089951052785</v>
      </c>
      <c r="L99" s="2">
        <f>TREND(Calibration!$A$2:$A$4,Calibration!$D$2:$D$4,G99)</f>
        <v>609.97638283541653</v>
      </c>
    </row>
    <row r="100" spans="1:12" x14ac:dyDescent="0.25">
      <c r="A100">
        <v>490127</v>
      </c>
      <c r="B100">
        <v>14.786000250000001</v>
      </c>
      <c r="C100">
        <v>0.30741000000000002</v>
      </c>
      <c r="D100">
        <v>37.47000122</v>
      </c>
      <c r="E100">
        <v>0.40470999000000002</v>
      </c>
      <c r="F100">
        <v>37.35400009</v>
      </c>
      <c r="G100">
        <v>0.83979999999999999</v>
      </c>
      <c r="H100">
        <v>33.897998809999997</v>
      </c>
      <c r="J100" s="2">
        <f>TREND(Calibration!$A$2:$A$4,Calibration!$B$2:$B$4,C100)</f>
        <v>335.77657323941344</v>
      </c>
      <c r="K100" s="2">
        <f>TREND(Calibration!$A$2:$A$4,Calibration!$C$2:$C$4,E100)</f>
        <v>1643.1022877224511</v>
      </c>
      <c r="L100" s="2">
        <f>TREND(Calibration!$A$2:$A$4,Calibration!$D$2:$D$4,G100)</f>
        <v>608.062953465703</v>
      </c>
    </row>
    <row r="101" spans="1:12" x14ac:dyDescent="0.25">
      <c r="A101">
        <v>495005</v>
      </c>
      <c r="B101">
        <v>14.82900047</v>
      </c>
      <c r="C101">
        <v>0.30761999000000001</v>
      </c>
      <c r="D101">
        <v>37.416000369999999</v>
      </c>
      <c r="E101">
        <v>0.40735999000000001</v>
      </c>
      <c r="F101">
        <v>37.381999970000003</v>
      </c>
      <c r="G101">
        <v>0.84519999999999995</v>
      </c>
      <c r="H101">
        <v>33.962001800000003</v>
      </c>
      <c r="J101" s="2">
        <f>TREND(Calibration!$A$2:$A$4,Calibration!$B$2:$B$4,C101)</f>
        <v>336.70525499744758</v>
      </c>
      <c r="K101" s="2">
        <f>TREND(Calibration!$A$2:$A$4,Calibration!$C$2:$C$4,E101)</f>
        <v>1663.7898401202553</v>
      </c>
      <c r="L101" s="2">
        <f>TREND(Calibration!$A$2:$A$4,Calibration!$D$2:$D$4,G101)</f>
        <v>611.88985472625507</v>
      </c>
    </row>
    <row r="102" spans="1:12" x14ac:dyDescent="0.25">
      <c r="A102">
        <v>500009</v>
      </c>
      <c r="B102">
        <v>14.85499954</v>
      </c>
      <c r="C102">
        <v>0.30621999999999999</v>
      </c>
      <c r="D102">
        <v>37.381999970000003</v>
      </c>
      <c r="E102">
        <v>0.40432998999999997</v>
      </c>
      <c r="F102">
        <v>37.44900131</v>
      </c>
      <c r="G102">
        <v>0.84519999999999995</v>
      </c>
      <c r="H102">
        <v>33.914001460000001</v>
      </c>
      <c r="J102" s="2">
        <f>TREND(Calibration!$A$2:$A$4,Calibration!$B$2:$B$4,C102)</f>
        <v>330.51379266862182</v>
      </c>
      <c r="K102" s="2">
        <f>TREND(Calibration!$A$2:$A$4,Calibration!$C$2:$C$4,E102)</f>
        <v>1640.1357707748414</v>
      </c>
      <c r="L102" s="2">
        <f>TREND(Calibration!$A$2:$A$4,Calibration!$D$2:$D$4,G102)</f>
        <v>611.88985472625507</v>
      </c>
    </row>
    <row r="103" spans="1:12" x14ac:dyDescent="0.25">
      <c r="A103">
        <v>505000</v>
      </c>
      <c r="B103">
        <v>14.864000320000001</v>
      </c>
      <c r="C103">
        <v>0.30583999000000001</v>
      </c>
      <c r="D103">
        <v>37.4070015</v>
      </c>
      <c r="E103">
        <v>0.39908000999999999</v>
      </c>
      <c r="F103">
        <v>37.4109993</v>
      </c>
      <c r="G103">
        <v>0.84680003000000004</v>
      </c>
      <c r="H103">
        <v>33.943000789999999</v>
      </c>
      <c r="J103" s="2">
        <f>TREND(Calibration!$A$2:$A$4,Calibration!$B$2:$B$4,C103)</f>
        <v>328.83319666466673</v>
      </c>
      <c r="K103" s="2">
        <f>TREND(Calibration!$A$2:$A$4,Calibration!$C$2:$C$4,E103)</f>
        <v>1599.1511532890211</v>
      </c>
      <c r="L103" s="2">
        <f>TREND(Calibration!$A$2:$A$4,Calibration!$D$2:$D$4,G103)</f>
        <v>613.02377265661084</v>
      </c>
    </row>
    <row r="104" spans="1:12" x14ac:dyDescent="0.25">
      <c r="A104">
        <v>509999</v>
      </c>
      <c r="B104">
        <v>14.84500027</v>
      </c>
      <c r="C104">
        <v>0.30432998999999999</v>
      </c>
      <c r="D104">
        <v>37.377998349999999</v>
      </c>
      <c r="E104">
        <v>0.39941000999999998</v>
      </c>
      <c r="F104">
        <v>37.45500183</v>
      </c>
      <c r="G104">
        <v>0.84680003000000004</v>
      </c>
      <c r="H104">
        <v>33.943000789999999</v>
      </c>
      <c r="J104" s="2">
        <f>TREND(Calibration!$A$2:$A$4,Calibration!$B$2:$B$4,C104)</f>
        <v>322.15521459584716</v>
      </c>
      <c r="K104" s="2">
        <f>TREND(Calibration!$A$2:$A$4,Calibration!$C$2:$C$4,E104)</f>
        <v>1601.7273390593139</v>
      </c>
      <c r="L104" s="2">
        <f>TREND(Calibration!$A$2:$A$4,Calibration!$D$2:$D$4,G104)</f>
        <v>613.02377265661084</v>
      </c>
    </row>
    <row r="105" spans="1:12" x14ac:dyDescent="0.25">
      <c r="A105">
        <v>515157</v>
      </c>
      <c r="B105">
        <v>14.805999760000001</v>
      </c>
      <c r="C105">
        <v>0.30491998999999997</v>
      </c>
      <c r="D105">
        <v>37.394001009999997</v>
      </c>
      <c r="E105">
        <v>0.38545998999999997</v>
      </c>
      <c r="F105">
        <v>37.36000061</v>
      </c>
      <c r="G105">
        <v>0.83979999999999999</v>
      </c>
      <c r="H105">
        <v>33.901000979999999</v>
      </c>
      <c r="J105" s="2">
        <f>TREND(Calibration!$A$2:$A$4,Calibration!$B$2:$B$4,C105)</f>
        <v>324.76449235783616</v>
      </c>
      <c r="K105" s="2">
        <f>TREND(Calibration!$A$2:$A$4,Calibration!$C$2:$C$4,E105)</f>
        <v>1492.8247844553837</v>
      </c>
      <c r="L105" s="2">
        <f>TREND(Calibration!$A$2:$A$4,Calibration!$D$2:$D$4,G105)</f>
        <v>608.062953465703</v>
      </c>
    </row>
    <row r="106" spans="1:12" x14ac:dyDescent="0.25">
      <c r="A106">
        <v>520000</v>
      </c>
      <c r="B106">
        <v>14.835000040000001</v>
      </c>
      <c r="C106">
        <v>0.30368000000000001</v>
      </c>
      <c r="D106">
        <v>37.388000490000003</v>
      </c>
      <c r="E106">
        <v>0.37919000000000003</v>
      </c>
      <c r="F106">
        <v>37.438999180000003</v>
      </c>
      <c r="G106">
        <v>0.86029999999999995</v>
      </c>
      <c r="H106">
        <v>33.958999630000001</v>
      </c>
      <c r="J106" s="2">
        <f>TREND(Calibration!$A$2:$A$4,Calibration!$B$2:$B$4,C106)</f>
        <v>319.28063077802472</v>
      </c>
      <c r="K106" s="2">
        <f>TREND(Calibration!$A$2:$A$4,Calibration!$C$2:$C$4,E106)</f>
        <v>1443.8773328860605</v>
      </c>
      <c r="L106" s="2">
        <f>TREND(Calibration!$A$2:$A$4,Calibration!$D$2:$D$4,G106)</f>
        <v>622.59100454742816</v>
      </c>
    </row>
    <row r="107" spans="1:12" x14ac:dyDescent="0.25">
      <c r="A107">
        <v>525000</v>
      </c>
      <c r="B107">
        <v>14.81200027</v>
      </c>
      <c r="C107">
        <v>0.30676001000000003</v>
      </c>
      <c r="D107">
        <v>37.347000119999997</v>
      </c>
      <c r="E107">
        <v>0.38556998999999997</v>
      </c>
      <c r="F107">
        <v>37.40499878</v>
      </c>
      <c r="G107">
        <v>0.85060000000000002</v>
      </c>
      <c r="H107">
        <v>33.993999479999999</v>
      </c>
      <c r="J107" s="2">
        <f>TREND(Calibration!$A$2:$A$4,Calibration!$B$2:$B$4,C107)</f>
        <v>332.901989421591</v>
      </c>
      <c r="K107" s="2">
        <f>TREND(Calibration!$A$2:$A$4,Calibration!$C$2:$C$4,E107)</f>
        <v>1493.6835130454813</v>
      </c>
      <c r="L107" s="2">
        <f>TREND(Calibration!$A$2:$A$4,Calibration!$D$2:$D$4,G107)</f>
        <v>615.71675598680702</v>
      </c>
    </row>
    <row r="108" spans="1:12" x14ac:dyDescent="0.25">
      <c r="A108">
        <v>530010</v>
      </c>
      <c r="B108">
        <v>14.847999570000001</v>
      </c>
      <c r="C108">
        <v>0.30930001000000001</v>
      </c>
      <c r="D108">
        <v>37.383998869999999</v>
      </c>
      <c r="E108">
        <v>0.38444</v>
      </c>
      <c r="F108">
        <v>37.457000729999997</v>
      </c>
      <c r="G108">
        <v>0.85759996999999999</v>
      </c>
      <c r="H108">
        <v>33.937999730000001</v>
      </c>
      <c r="J108" s="2">
        <f>TREND(Calibration!$A$2:$A$4,Calibration!$B$2:$B$4,C108)</f>
        <v>344.1351513121881</v>
      </c>
      <c r="K108" s="2">
        <f>TREND(Calibration!$A$2:$A$4,Calibration!$C$2:$C$4,E108)</f>
        <v>1484.8621065043515</v>
      </c>
      <c r="L108" s="2">
        <f>TREND(Calibration!$A$2:$A$4,Calibration!$D$2:$D$4,G108)</f>
        <v>620.67753265658962</v>
      </c>
    </row>
    <row r="109" spans="1:12" x14ac:dyDescent="0.25">
      <c r="A109">
        <v>535016</v>
      </c>
      <c r="B109">
        <v>14.79899979</v>
      </c>
      <c r="C109">
        <v>0.30843999999999999</v>
      </c>
      <c r="D109">
        <v>37.402999880000003</v>
      </c>
      <c r="E109">
        <v>0.37595001</v>
      </c>
      <c r="F109">
        <v>37.370998380000003</v>
      </c>
      <c r="G109">
        <v>0.84519999999999995</v>
      </c>
      <c r="H109">
        <v>33.948001859999998</v>
      </c>
      <c r="J109" s="2">
        <f>TREND(Calibration!$A$2:$A$4,Calibration!$B$2:$B$4,C109)</f>
        <v>340.33175306119097</v>
      </c>
      <c r="K109" s="2">
        <f>TREND(Calibration!$A$2:$A$4,Calibration!$C$2:$C$4,E109)</f>
        <v>1418.5839506621503</v>
      </c>
      <c r="L109" s="2">
        <f>TREND(Calibration!$A$2:$A$4,Calibration!$D$2:$D$4,G109)</f>
        <v>611.88985472625507</v>
      </c>
    </row>
    <row r="110" spans="1:12" x14ac:dyDescent="0.25">
      <c r="A110">
        <v>540009</v>
      </c>
      <c r="B110">
        <v>14.79899979</v>
      </c>
      <c r="C110">
        <v>0.30713998999999997</v>
      </c>
      <c r="D110">
        <v>37.340000150000002</v>
      </c>
      <c r="E110">
        <v>0.36925000000000002</v>
      </c>
      <c r="F110">
        <v>37.414001460000001</v>
      </c>
      <c r="G110">
        <v>0.85650002999999997</v>
      </c>
      <c r="H110">
        <v>33.972000119999997</v>
      </c>
      <c r="J110" s="2">
        <f>TREND(Calibration!$A$2:$A$4,Calibration!$B$2:$B$4,C110)</f>
        <v>334.58245275040531</v>
      </c>
      <c r="K110" s="2">
        <f>TREND(Calibration!$A$2:$A$4,Calibration!$C$2:$C$4,E110)</f>
        <v>1366.2794948354292</v>
      </c>
      <c r="L110" s="2">
        <f>TREND(Calibration!$A$2:$A$4,Calibration!$D$2:$D$4,G110)</f>
        <v>619.89802121723199</v>
      </c>
    </row>
    <row r="111" spans="1:12" x14ac:dyDescent="0.25">
      <c r="A111">
        <v>545000</v>
      </c>
      <c r="B111">
        <v>14.751000400000001</v>
      </c>
      <c r="C111">
        <v>0.30925000000000002</v>
      </c>
      <c r="D111">
        <v>37.388000490000003</v>
      </c>
      <c r="E111">
        <v>0.37064998999999998</v>
      </c>
      <c r="F111">
        <v>37.401000979999999</v>
      </c>
      <c r="G111">
        <v>0.85430002000000005</v>
      </c>
      <c r="H111">
        <v>33.997001650000001</v>
      </c>
      <c r="J111" s="2">
        <f>TREND(Calibration!$A$2:$A$4,Calibration!$B$2:$B$4,C111)</f>
        <v>343.91398185307457</v>
      </c>
      <c r="K111" s="2">
        <f>TREND(Calibration!$A$2:$A$4,Calibration!$C$2:$C$4,E111)</f>
        <v>1377.2086897340712</v>
      </c>
      <c r="L111" s="2">
        <f>TREND(Calibration!$A$2:$A$4,Calibration!$D$2:$D$4,G111)</f>
        <v>618.33890620941224</v>
      </c>
    </row>
    <row r="112" spans="1:12" x14ac:dyDescent="0.25">
      <c r="A112">
        <v>550047</v>
      </c>
      <c r="B112">
        <v>14.71800041</v>
      </c>
      <c r="C112">
        <v>0.30957001000000001</v>
      </c>
      <c r="D112">
        <v>37.368999479999999</v>
      </c>
      <c r="E112">
        <v>0.37086998999999998</v>
      </c>
      <c r="F112">
        <v>37.423999790000003</v>
      </c>
      <c r="G112">
        <v>0.85329997999999996</v>
      </c>
      <c r="H112">
        <v>34.004001619999997</v>
      </c>
      <c r="J112" s="2">
        <f>TREND(Calibration!$A$2:$A$4,Calibration!$B$2:$B$4,C112)</f>
        <v>345.32922757614915</v>
      </c>
      <c r="K112" s="2">
        <f>TREND(Calibration!$A$2:$A$4,Calibration!$C$2:$C$4,E112)</f>
        <v>1378.9261469142664</v>
      </c>
      <c r="L112" s="2">
        <f>TREND(Calibration!$A$2:$A$4,Calibration!$D$2:$D$4,G112)</f>
        <v>617.63019244337465</v>
      </c>
    </row>
    <row r="113" spans="1:12" x14ac:dyDescent="0.25">
      <c r="A113">
        <v>555001</v>
      </c>
      <c r="B113">
        <v>14.71800041</v>
      </c>
      <c r="C113">
        <v>0.31027000999999998</v>
      </c>
      <c r="D113">
        <v>37.368999479999999</v>
      </c>
      <c r="E113">
        <v>0.36702998999999997</v>
      </c>
      <c r="F113">
        <v>37.40499878</v>
      </c>
      <c r="G113">
        <v>0.84079999000000005</v>
      </c>
      <c r="H113">
        <v>33.945999149999999</v>
      </c>
      <c r="J113" s="2">
        <f>TREND(Calibration!$A$2:$A$4,Calibration!$B$2:$B$4,C113)</f>
        <v>348.42498085308534</v>
      </c>
      <c r="K113" s="2">
        <f>TREND(Calibration!$A$2:$A$4,Calibration!$C$2:$C$4,E113)</f>
        <v>1348.9487124963159</v>
      </c>
      <c r="L113" s="2">
        <f>TREND(Calibration!$A$2:$A$4,Calibration!$D$2:$D$4,G113)</f>
        <v>608.77163179746969</v>
      </c>
    </row>
    <row r="114" spans="1:12" x14ac:dyDescent="0.25">
      <c r="A114">
        <v>560000</v>
      </c>
      <c r="B114">
        <v>14.704999920000001</v>
      </c>
      <c r="C114">
        <v>0.31091999999999997</v>
      </c>
      <c r="D114">
        <v>37.377998349999999</v>
      </c>
      <c r="E114">
        <v>0.35626998999999998</v>
      </c>
      <c r="F114">
        <v>37.386001589999999</v>
      </c>
      <c r="G114">
        <v>0.84350002000000002</v>
      </c>
      <c r="H114">
        <v>33.926998140000002</v>
      </c>
      <c r="J114" s="2">
        <f>TREND(Calibration!$A$2:$A$4,Calibration!$B$2:$B$4,C114)</f>
        <v>351.29956467090778</v>
      </c>
      <c r="K114" s="2">
        <f>TREND(Calibration!$A$2:$A$4,Calibration!$C$2:$C$4,E114)</f>
        <v>1264.9494431376854</v>
      </c>
      <c r="L114" s="2">
        <f>TREND(Calibration!$A$2:$A$4,Calibration!$D$2:$D$4,G114)</f>
        <v>610.68510368830823</v>
      </c>
    </row>
    <row r="115" spans="1:12" x14ac:dyDescent="0.25">
      <c r="A115">
        <v>565016</v>
      </c>
      <c r="B115">
        <v>14.751000400000001</v>
      </c>
      <c r="C115">
        <v>0.31043999999999999</v>
      </c>
      <c r="D115">
        <v>37.381999970000003</v>
      </c>
      <c r="E115">
        <v>0.34334998999999999</v>
      </c>
      <c r="F115">
        <v>37.401000979999999</v>
      </c>
      <c r="G115">
        <v>0.84189999000000004</v>
      </c>
      <c r="H115">
        <v>33.875</v>
      </c>
      <c r="J115" s="2">
        <f>TREND(Calibration!$A$2:$A$4,Calibration!$B$2:$B$4,C115)</f>
        <v>349.17676242386597</v>
      </c>
      <c r="K115" s="2">
        <f>TREND(Calibration!$A$2:$A$4,Calibration!$C$2:$C$4,E115)</f>
        <v>1164.0878669189576</v>
      </c>
      <c r="L115" s="2">
        <f>TREND(Calibration!$A$2:$A$4,Calibration!$D$2:$D$4,G115)</f>
        <v>609.55118575795245</v>
      </c>
    </row>
    <row r="116" spans="1:12" x14ac:dyDescent="0.25">
      <c r="A116">
        <v>570000</v>
      </c>
      <c r="B116">
        <v>14.835000040000001</v>
      </c>
      <c r="C116">
        <v>0.31134999000000002</v>
      </c>
      <c r="D116">
        <v>37.372001650000001</v>
      </c>
      <c r="E116">
        <v>0.33307998999999999</v>
      </c>
      <c r="F116">
        <v>37.401000979999999</v>
      </c>
      <c r="G116">
        <v>0.84460002000000001</v>
      </c>
      <c r="H116">
        <v>33.884998320000001</v>
      </c>
      <c r="J116" s="2">
        <f>TREND(Calibration!$A$2:$A$4,Calibration!$B$2:$B$4,C116)</f>
        <v>353.2011974588363</v>
      </c>
      <c r="K116" s="2">
        <f>TREND(Calibration!$A$2:$A$4,Calibration!$C$2:$C$4,E116)</f>
        <v>1083.913843098034</v>
      </c>
      <c r="L116" s="2">
        <f>TREND(Calibration!$A$2:$A$4,Calibration!$D$2:$D$4,G116)</f>
        <v>611.46465764879099</v>
      </c>
    </row>
    <row r="117" spans="1:12" x14ac:dyDescent="0.25">
      <c r="A117">
        <v>575032</v>
      </c>
      <c r="B117">
        <v>14.925999640000001</v>
      </c>
      <c r="C117">
        <v>0.30810999999999999</v>
      </c>
      <c r="D117">
        <v>37.402999880000003</v>
      </c>
      <c r="E117">
        <v>0.32653999</v>
      </c>
      <c r="F117">
        <v>37.381000520000001</v>
      </c>
      <c r="G117">
        <v>0.84460002000000001</v>
      </c>
      <c r="H117">
        <v>33.858001710000003</v>
      </c>
      <c r="J117" s="2">
        <f>TREND(Calibration!$A$2:$A$4,Calibration!$B$2:$B$4,C117)</f>
        <v>338.87232651634963</v>
      </c>
      <c r="K117" s="2">
        <f>TREND(Calibration!$A$2:$A$4,Calibration!$C$2:$C$4,E117)</f>
        <v>1032.8585251049628</v>
      </c>
      <c r="L117" s="2">
        <f>TREND(Calibration!$A$2:$A$4,Calibration!$D$2:$D$4,G117)</f>
        <v>611.46465764879099</v>
      </c>
    </row>
    <row r="118" spans="1:12" x14ac:dyDescent="0.25">
      <c r="A118">
        <v>580096</v>
      </c>
      <c r="B118">
        <v>14.97099972</v>
      </c>
      <c r="C118">
        <v>0.30680998999999998</v>
      </c>
      <c r="D118">
        <v>37.354999540000001</v>
      </c>
      <c r="E118">
        <v>0.32260000999999999</v>
      </c>
      <c r="F118">
        <v>37.416000369999999</v>
      </c>
      <c r="G118">
        <v>0.85329997999999996</v>
      </c>
      <c r="H118">
        <v>33.882999419999997</v>
      </c>
      <c r="J118" s="2">
        <f>TREND(Calibration!$A$2:$A$4,Calibration!$B$2:$B$4,C118)</f>
        <v>333.12302620556397</v>
      </c>
      <c r="K118" s="2">
        <f>TREND(Calibration!$A$2:$A$4,Calibration!$C$2:$C$4,E118)</f>
        <v>1002.1005844648496</v>
      </c>
      <c r="L118" s="2">
        <f>TREND(Calibration!$A$2:$A$4,Calibration!$D$2:$D$4,G118)</f>
        <v>617.63019244337465</v>
      </c>
    </row>
    <row r="119" spans="1:12" x14ac:dyDescent="0.25">
      <c r="A119">
        <v>585000</v>
      </c>
      <c r="B119">
        <v>14.94200039</v>
      </c>
      <c r="C119">
        <v>0.30680998999999998</v>
      </c>
      <c r="D119">
        <v>37.366001130000001</v>
      </c>
      <c r="E119">
        <v>0.32194999000000002</v>
      </c>
      <c r="F119">
        <v>37.414001460000001</v>
      </c>
      <c r="G119">
        <v>0.84840000000000004</v>
      </c>
      <c r="H119">
        <v>33.833999630000001</v>
      </c>
      <c r="J119" s="2">
        <f>TREND(Calibration!$A$2:$A$4,Calibration!$B$2:$B$4,C119)</f>
        <v>333.12302620556397</v>
      </c>
      <c r="K119" s="2">
        <f>TREND(Calibration!$A$2:$A$4,Calibration!$C$2:$C$4,E119)</f>
        <v>997.02612302725697</v>
      </c>
      <c r="L119" s="2">
        <f>TREND(Calibration!$A$2:$A$4,Calibration!$D$2:$D$4,G119)</f>
        <v>614.1576480658415</v>
      </c>
    </row>
    <row r="120" spans="1:12" x14ac:dyDescent="0.25">
      <c r="A120">
        <v>590000</v>
      </c>
      <c r="B120">
        <v>14.93900013</v>
      </c>
      <c r="C120">
        <v>0.30432998999999999</v>
      </c>
      <c r="D120">
        <v>37.396999360000002</v>
      </c>
      <c r="E120">
        <v>0.32183999000000002</v>
      </c>
      <c r="F120">
        <v>37.4109993</v>
      </c>
      <c r="G120">
        <v>0.84950000000000003</v>
      </c>
      <c r="H120">
        <v>33.866001130000001</v>
      </c>
      <c r="J120" s="2">
        <f>TREND(Calibration!$A$2:$A$4,Calibration!$B$2:$B$4,C120)</f>
        <v>322.15521459584716</v>
      </c>
      <c r="K120" s="2">
        <f>TREND(Calibration!$A$2:$A$4,Calibration!$C$2:$C$4,E120)</f>
        <v>996.16739443715937</v>
      </c>
      <c r="L120" s="2">
        <f>TREND(Calibration!$A$2:$A$4,Calibration!$D$2:$D$4,G120)</f>
        <v>614.93720202632426</v>
      </c>
    </row>
    <row r="121" spans="1:12" x14ac:dyDescent="0.25">
      <c r="A121">
        <v>595000</v>
      </c>
      <c r="B121">
        <v>14.94200039</v>
      </c>
      <c r="C121">
        <v>0.30459999999999998</v>
      </c>
      <c r="D121">
        <v>37.337001800000003</v>
      </c>
      <c r="E121">
        <v>0.32098000999999998</v>
      </c>
      <c r="F121">
        <v>37.408000950000002</v>
      </c>
      <c r="G121">
        <v>0.85430002000000005</v>
      </c>
      <c r="H121">
        <v>33.891998289999997</v>
      </c>
      <c r="J121" s="2">
        <f>TREND(Calibration!$A$2:$A$4,Calibration!$B$2:$B$4,C121)</f>
        <v>323.34933508485506</v>
      </c>
      <c r="K121" s="2">
        <f>TREND(Calibration!$A$2:$A$4,Calibration!$C$2:$C$4,E121)</f>
        <v>989.45385431977661</v>
      </c>
      <c r="L121" s="2">
        <f>TREND(Calibration!$A$2:$A$4,Calibration!$D$2:$D$4,G121)</f>
        <v>618.33890620941224</v>
      </c>
    </row>
    <row r="122" spans="1:12" x14ac:dyDescent="0.25">
      <c r="A122">
        <v>600008</v>
      </c>
      <c r="B122">
        <v>14.899999619999999</v>
      </c>
      <c r="C122">
        <v>0.30972999000000001</v>
      </c>
      <c r="D122">
        <v>37.38999939</v>
      </c>
      <c r="E122">
        <v>0.3206</v>
      </c>
      <c r="F122">
        <v>37.352001190000003</v>
      </c>
      <c r="G122">
        <v>0.84140002999999997</v>
      </c>
      <c r="H122">
        <v>33.882999419999997</v>
      </c>
      <c r="J122" s="2">
        <f>TREND(Calibration!$A$2:$A$4,Calibration!$B$2:$B$4,C122)</f>
        <v>346.03673987506954</v>
      </c>
      <c r="K122" s="2">
        <f>TREND(Calibration!$A$2:$A$4,Calibration!$C$2:$C$4,E122)</f>
        <v>986.48725930593196</v>
      </c>
      <c r="L122" s="2">
        <f>TREND(Calibration!$A$2:$A$4,Calibration!$D$2:$D$4,G122)</f>
        <v>609.19687139605878</v>
      </c>
    </row>
    <row r="123" spans="1:12" x14ac:dyDescent="0.25">
      <c r="A123">
        <v>605000</v>
      </c>
      <c r="B123">
        <v>14.92199993</v>
      </c>
      <c r="C123">
        <v>0.30930001000000001</v>
      </c>
      <c r="D123">
        <v>37.398998259999999</v>
      </c>
      <c r="E123">
        <v>0.31887000999999998</v>
      </c>
      <c r="F123">
        <v>37.395000459999999</v>
      </c>
      <c r="G123">
        <v>0.84460002000000001</v>
      </c>
      <c r="H123">
        <v>33.962001800000003</v>
      </c>
      <c r="J123" s="2">
        <f>TREND(Calibration!$A$2:$A$4,Calibration!$B$2:$B$4,C123)</f>
        <v>344.1351513121881</v>
      </c>
      <c r="K123" s="2">
        <f>TREND(Calibration!$A$2:$A$4,Calibration!$C$2:$C$4,E123)</f>
        <v>972.98187863699673</v>
      </c>
      <c r="L123" s="2">
        <f>TREND(Calibration!$A$2:$A$4,Calibration!$D$2:$D$4,G123)</f>
        <v>611.46465764879099</v>
      </c>
    </row>
    <row r="124" spans="1:12" x14ac:dyDescent="0.25">
      <c r="A124">
        <v>610001</v>
      </c>
      <c r="B124">
        <v>14.88399982</v>
      </c>
      <c r="C124">
        <v>0.31125000000000003</v>
      </c>
      <c r="D124">
        <v>37.340000150000002</v>
      </c>
      <c r="E124">
        <v>0.31584001</v>
      </c>
      <c r="F124">
        <v>37.465000150000002</v>
      </c>
      <c r="G124">
        <v>0.85650002999999997</v>
      </c>
      <c r="H124">
        <v>33.9109993</v>
      </c>
      <c r="J124" s="2">
        <f>TREND(Calibration!$A$2:$A$4,Calibration!$B$2:$B$4,C124)</f>
        <v>352.75899121574935</v>
      </c>
      <c r="K124" s="2">
        <f>TREND(Calibration!$A$2:$A$4,Calibration!$C$2:$C$4,E124)</f>
        <v>949.32780929158321</v>
      </c>
      <c r="L124" s="2">
        <f>TREND(Calibration!$A$2:$A$4,Calibration!$D$2:$D$4,G124)</f>
        <v>619.89802121723199</v>
      </c>
    </row>
    <row r="125" spans="1:12" x14ac:dyDescent="0.25">
      <c r="A125">
        <v>615003</v>
      </c>
      <c r="B125">
        <v>14.916000370000001</v>
      </c>
      <c r="C125">
        <v>0.30459999999999998</v>
      </c>
      <c r="D125">
        <v>37.348999020000001</v>
      </c>
      <c r="E125">
        <v>0.31395000000000001</v>
      </c>
      <c r="F125">
        <v>37.424999239999998</v>
      </c>
      <c r="G125">
        <v>0.84840000000000004</v>
      </c>
      <c r="H125">
        <v>33.9640007</v>
      </c>
      <c r="J125" s="2">
        <f>TREND(Calibration!$A$2:$A$4,Calibration!$B$2:$B$4,C125)</f>
        <v>323.34933508485506</v>
      </c>
      <c r="K125" s="2">
        <f>TREND(Calibration!$A$2:$A$4,Calibration!$C$2:$C$4,E125)</f>
        <v>934.57321272276317</v>
      </c>
      <c r="L125" s="2">
        <f>TREND(Calibration!$A$2:$A$4,Calibration!$D$2:$D$4,G125)</f>
        <v>614.1576480658415</v>
      </c>
    </row>
    <row r="126" spans="1:12" x14ac:dyDescent="0.25">
      <c r="A126">
        <v>620001</v>
      </c>
      <c r="B126">
        <v>14.928000450000001</v>
      </c>
      <c r="C126">
        <v>0.31189001</v>
      </c>
      <c r="D126">
        <v>37.347999569999999</v>
      </c>
      <c r="E126">
        <v>0.31200000999999999</v>
      </c>
      <c r="F126">
        <v>37.45299911</v>
      </c>
      <c r="G126">
        <v>0.85809999999999997</v>
      </c>
      <c r="H126">
        <v>33.94900131</v>
      </c>
      <c r="J126" s="2">
        <f>TREND(Calibration!$A$2:$A$4,Calibration!$B$2:$B$4,C126)</f>
        <v>355.58943843685211</v>
      </c>
      <c r="K126" s="2">
        <f>TREND(Calibration!$A$2:$A$4,Calibration!$C$2:$C$4,E126)</f>
        <v>919.3503748736332</v>
      </c>
      <c r="L126" s="2">
        <f>TREND(Calibration!$A$2:$A$4,Calibration!$D$2:$D$4,G126)</f>
        <v>621.03189662646264</v>
      </c>
    </row>
    <row r="127" spans="1:12" x14ac:dyDescent="0.25">
      <c r="A127">
        <v>625058</v>
      </c>
      <c r="B127">
        <v>14.94200039</v>
      </c>
      <c r="C127">
        <v>0.30395000999999999</v>
      </c>
      <c r="D127">
        <v>37.354999540000001</v>
      </c>
      <c r="E127">
        <v>0.31125000000000003</v>
      </c>
      <c r="F127">
        <v>37.383998869999999</v>
      </c>
      <c r="G127">
        <v>0.84729999</v>
      </c>
      <c r="H127">
        <v>33.959999080000003</v>
      </c>
      <c r="J127" s="2">
        <f>TREND(Calibration!$A$2:$A$4,Calibration!$B$2:$B$4,C127)</f>
        <v>320.47475126703262</v>
      </c>
      <c r="K127" s="2">
        <f>TREND(Calibration!$A$2:$A$4,Calibration!$C$2:$C$4,E127)</f>
        <v>913.495329147642</v>
      </c>
      <c r="L127" s="2">
        <f>TREND(Calibration!$A$2:$A$4,Calibration!$D$2:$D$4,G127)</f>
        <v>613.3780870185044</v>
      </c>
    </row>
    <row r="128" spans="1:12" x14ac:dyDescent="0.25">
      <c r="A128">
        <v>630019</v>
      </c>
      <c r="B128">
        <v>15.00399971</v>
      </c>
      <c r="C128">
        <v>0.30702998999999997</v>
      </c>
      <c r="D128">
        <v>37.362998959999999</v>
      </c>
      <c r="E128">
        <v>0.31286999999999998</v>
      </c>
      <c r="F128">
        <v>37.423999790000003</v>
      </c>
      <c r="G128">
        <v>0.86029999999999995</v>
      </c>
      <c r="H128">
        <v>33.972000119999997</v>
      </c>
      <c r="J128" s="2">
        <f>TREND(Calibration!$A$2:$A$4,Calibration!$B$2:$B$4,C128)</f>
        <v>334.09597723545835</v>
      </c>
      <c r="K128" s="2">
        <f>TREND(Calibration!$A$2:$A$4,Calibration!$C$2:$C$4,E128)</f>
        <v>926.14205929271452</v>
      </c>
      <c r="L128" s="2">
        <f>TREND(Calibration!$A$2:$A$4,Calibration!$D$2:$D$4,G128)</f>
        <v>622.59100454742816</v>
      </c>
    </row>
    <row r="129" spans="1:12" x14ac:dyDescent="0.25">
      <c r="A129">
        <v>635094</v>
      </c>
      <c r="B129">
        <v>14.97399998</v>
      </c>
      <c r="C129">
        <v>0.30832999999999999</v>
      </c>
      <c r="D129">
        <v>37.368000029999997</v>
      </c>
      <c r="E129">
        <v>0.31557000000000002</v>
      </c>
      <c r="F129">
        <v>37.402999880000003</v>
      </c>
      <c r="G129">
        <v>0.85600001000000003</v>
      </c>
      <c r="H129">
        <v>33.911998750000002</v>
      </c>
      <c r="J129" s="2">
        <f>TREND(Calibration!$A$2:$A$4,Calibration!$B$2:$B$4,C129)</f>
        <v>339.84527754624378</v>
      </c>
      <c r="K129" s="2">
        <f>TREND(Calibration!$A$2:$A$4,Calibration!$C$2:$C$4,E129)</f>
        <v>947.2199428678357</v>
      </c>
      <c r="L129" s="2">
        <f>TREND(Calibration!$A$2:$A$4,Calibration!$D$2:$D$4,G129)</f>
        <v>619.5436643342133</v>
      </c>
    </row>
    <row r="130" spans="1:12" x14ac:dyDescent="0.25">
      <c r="A130">
        <v>640001</v>
      </c>
      <c r="B130">
        <v>14.97399998</v>
      </c>
      <c r="C130">
        <v>0.30832999999999999</v>
      </c>
      <c r="D130">
        <v>37.3429985</v>
      </c>
      <c r="E130">
        <v>0.31426999</v>
      </c>
      <c r="F130">
        <v>37.376998899999997</v>
      </c>
      <c r="G130">
        <v>0.85600001000000003</v>
      </c>
      <c r="H130">
        <v>33.92200089</v>
      </c>
      <c r="J130" s="2">
        <f>TREND(Calibration!$A$2:$A$4,Calibration!$B$2:$B$4,C130)</f>
        <v>339.84527754624378</v>
      </c>
      <c r="K130" s="2">
        <f>TREND(Calibration!$A$2:$A$4,Calibration!$C$2:$C$4,E130)</f>
        <v>937.07125419135696</v>
      </c>
      <c r="L130" s="2">
        <f>TREND(Calibration!$A$2:$A$4,Calibration!$D$2:$D$4,G130)</f>
        <v>619.5436643342133</v>
      </c>
    </row>
    <row r="131" spans="1:12" x14ac:dyDescent="0.25">
      <c r="A131">
        <v>645078</v>
      </c>
      <c r="B131">
        <v>14.96700001</v>
      </c>
      <c r="C131">
        <v>0.29703000000000002</v>
      </c>
      <c r="D131">
        <v>37.390998840000002</v>
      </c>
      <c r="E131">
        <v>0.31459999</v>
      </c>
      <c r="F131">
        <v>37.435001370000002</v>
      </c>
      <c r="G131">
        <v>0.85430002000000005</v>
      </c>
      <c r="H131">
        <v>33.879001619999997</v>
      </c>
      <c r="J131" s="2">
        <f>TREND(Calibration!$A$2:$A$4,Calibration!$B$2:$B$4,C131)</f>
        <v>289.87097464713065</v>
      </c>
      <c r="K131" s="2">
        <f>TREND(Calibration!$A$2:$A$4,Calibration!$C$2:$C$4,E131)</f>
        <v>939.6474399616493</v>
      </c>
      <c r="L131" s="2">
        <f>TREND(Calibration!$A$2:$A$4,Calibration!$D$2:$D$4,G131)</f>
        <v>618.33890620941224</v>
      </c>
    </row>
    <row r="132" spans="1:12" x14ac:dyDescent="0.25">
      <c r="A132">
        <v>650001</v>
      </c>
      <c r="B132">
        <v>15.00599957</v>
      </c>
      <c r="C132">
        <v>0.30708000000000002</v>
      </c>
      <c r="D132">
        <v>37.361999509999997</v>
      </c>
      <c r="E132">
        <v>0.31718998999999998</v>
      </c>
      <c r="F132">
        <v>37.451999659999998</v>
      </c>
      <c r="G132">
        <v>0.86460000000000004</v>
      </c>
      <c r="H132">
        <v>33.944999690000003</v>
      </c>
      <c r="J132" s="2">
        <f>TREND(Calibration!$A$2:$A$4,Calibration!$B$2:$B$4,C132)</f>
        <v>334.3171466945721</v>
      </c>
      <c r="K132" s="2">
        <f>TREND(Calibration!$A$2:$A$4,Calibration!$C$2:$C$4,E132)</f>
        <v>959.86659494667288</v>
      </c>
      <c r="L132" s="2">
        <f>TREND(Calibration!$A$2:$A$4,Calibration!$D$2:$D$4,G132)</f>
        <v>625.63835184749746</v>
      </c>
    </row>
    <row r="133" spans="1:12" x14ac:dyDescent="0.25">
      <c r="A133">
        <v>655001</v>
      </c>
      <c r="B133">
        <v>14.98400021</v>
      </c>
      <c r="C133">
        <v>0.30648999999999998</v>
      </c>
      <c r="D133">
        <v>37.361000060000002</v>
      </c>
      <c r="E133">
        <v>0.34265000000000001</v>
      </c>
      <c r="F133">
        <v>37.426998140000002</v>
      </c>
      <c r="G133">
        <v>0.86029999999999995</v>
      </c>
      <c r="H133">
        <v>33.958999630000001</v>
      </c>
      <c r="J133" s="2">
        <f>TREND(Calibration!$A$2:$A$4,Calibration!$B$2:$B$4,C133)</f>
        <v>331.70786893258287</v>
      </c>
      <c r="K133" s="2">
        <f>TREND(Calibration!$A$2:$A$4,Calibration!$C$2:$C$4,E133)</f>
        <v>1158.6233085027545</v>
      </c>
      <c r="L133" s="2">
        <f>TREND(Calibration!$A$2:$A$4,Calibration!$D$2:$D$4,G133)</f>
        <v>622.59100454742816</v>
      </c>
    </row>
    <row r="134" spans="1:12" x14ac:dyDescent="0.25">
      <c r="A134">
        <v>660026</v>
      </c>
      <c r="B134">
        <v>15.00599957</v>
      </c>
      <c r="C134">
        <v>0.30746001000000001</v>
      </c>
      <c r="D134">
        <v>37.369998930000001</v>
      </c>
      <c r="E134">
        <v>0.34632998999999998</v>
      </c>
      <c r="F134">
        <v>37.462001800000003</v>
      </c>
      <c r="G134">
        <v>0.85919999999999996</v>
      </c>
      <c r="H134">
        <v>33.890998840000002</v>
      </c>
      <c r="J134" s="2">
        <f>TREND(Calibration!$A$2:$A$4,Calibration!$B$2:$B$4,C134)</f>
        <v>335.99774269852719</v>
      </c>
      <c r="K134" s="2">
        <f>TREND(Calibration!$A$2:$A$4,Calibration!$C$2:$C$4,E134)</f>
        <v>1187.3516050870542</v>
      </c>
      <c r="L134" s="2">
        <f>TREND(Calibration!$A$2:$A$4,Calibration!$D$2:$D$4,G134)</f>
        <v>621.8114505869454</v>
      </c>
    </row>
    <row r="135" spans="1:12" x14ac:dyDescent="0.25">
      <c r="A135">
        <v>665001</v>
      </c>
      <c r="B135">
        <v>15.07699966</v>
      </c>
      <c r="C135">
        <v>0.30680998999999998</v>
      </c>
      <c r="D135">
        <v>37.331001280000002</v>
      </c>
      <c r="E135">
        <v>0.34994998999999999</v>
      </c>
      <c r="F135">
        <v>37.431999210000001</v>
      </c>
      <c r="G135">
        <v>0.85600001000000003</v>
      </c>
      <c r="H135">
        <v>33.930000309999997</v>
      </c>
      <c r="J135" s="2">
        <f>TREND(Calibration!$A$2:$A$4,Calibration!$B$2:$B$4,C135)</f>
        <v>333.12302620556397</v>
      </c>
      <c r="K135" s="2">
        <f>TREND(Calibration!$A$2:$A$4,Calibration!$C$2:$C$4,E135)</f>
        <v>1215.6115823248094</v>
      </c>
      <c r="L135" s="2">
        <f>TREND(Calibration!$A$2:$A$4,Calibration!$D$2:$D$4,G135)</f>
        <v>619.5436643342133</v>
      </c>
    </row>
    <row r="136" spans="1:12" x14ac:dyDescent="0.25">
      <c r="A136">
        <v>670006</v>
      </c>
      <c r="B136">
        <v>14.98400021</v>
      </c>
      <c r="C136">
        <v>0.30676001000000003</v>
      </c>
      <c r="D136">
        <v>37.388999939999998</v>
      </c>
      <c r="E136">
        <v>0.34767999999999999</v>
      </c>
      <c r="F136">
        <v>37.386001589999999</v>
      </c>
      <c r="G136">
        <v>0.85329997999999996</v>
      </c>
      <c r="H136">
        <v>33.890998840000002</v>
      </c>
      <c r="J136" s="2">
        <f>TREND(Calibration!$A$2:$A$4,Calibration!$B$2:$B$4,C136)</f>
        <v>332.901989421591</v>
      </c>
      <c r="K136" s="2">
        <f>TREND(Calibration!$A$2:$A$4,Calibration!$C$2:$C$4,E136)</f>
        <v>1197.8906249408503</v>
      </c>
      <c r="L136" s="2">
        <f>TREND(Calibration!$A$2:$A$4,Calibration!$D$2:$D$4,G136)</f>
        <v>617.63019244337465</v>
      </c>
    </row>
    <row r="137" spans="1:12" x14ac:dyDescent="0.25">
      <c r="A137">
        <v>675001</v>
      </c>
      <c r="B137">
        <v>14.93799973</v>
      </c>
      <c r="C137">
        <v>0.30616999</v>
      </c>
      <c r="D137">
        <v>37.375999450000002</v>
      </c>
      <c r="E137">
        <v>0.34476000000000001</v>
      </c>
      <c r="F137">
        <v>37.391998289999997</v>
      </c>
      <c r="G137">
        <v>0.85159998999999997</v>
      </c>
      <c r="H137">
        <v>33.901000979999999</v>
      </c>
      <c r="J137" s="2">
        <f>TREND(Calibration!$A$2:$A$4,Calibration!$B$2:$B$4,C137)</f>
        <v>330.29262320950806</v>
      </c>
      <c r="K137" s="2">
        <f>TREND(Calibration!$A$2:$A$4,Calibration!$C$2:$C$4,E137)</f>
        <v>1175.0952841855344</v>
      </c>
      <c r="L137" s="2">
        <f>TREND(Calibration!$A$2:$A$4,Calibration!$D$2:$D$4,G137)</f>
        <v>616.42543431857359</v>
      </c>
    </row>
    <row r="138" spans="1:12" x14ac:dyDescent="0.25">
      <c r="A138">
        <v>680002</v>
      </c>
      <c r="B138">
        <v>14.940999980000001</v>
      </c>
      <c r="C138">
        <v>0.30713998999999997</v>
      </c>
      <c r="D138">
        <v>37.333000179999999</v>
      </c>
      <c r="E138">
        <v>0.33605998999999998</v>
      </c>
      <c r="F138">
        <v>37.451999659999998</v>
      </c>
      <c r="G138">
        <v>0.86029999999999995</v>
      </c>
      <c r="H138">
        <v>33.948001859999998</v>
      </c>
      <c r="J138" s="2">
        <f>TREND(Calibration!$A$2:$A$4,Calibration!$B$2:$B$4,C138)</f>
        <v>334.58245275040531</v>
      </c>
      <c r="K138" s="2">
        <f>TREND(Calibration!$A$2:$A$4,Calibration!$C$2:$C$4,E138)</f>
        <v>1107.1775812661306</v>
      </c>
      <c r="L138" s="2">
        <f>TREND(Calibration!$A$2:$A$4,Calibration!$D$2:$D$4,G138)</f>
        <v>622.59100454742816</v>
      </c>
    </row>
    <row r="139" spans="1:12" x14ac:dyDescent="0.25">
      <c r="A139">
        <v>685001</v>
      </c>
      <c r="B139">
        <v>14.930999760000001</v>
      </c>
      <c r="C139">
        <v>0.30838000999999998</v>
      </c>
      <c r="D139">
        <v>37.39599991</v>
      </c>
      <c r="E139">
        <v>0.33037999000000001</v>
      </c>
      <c r="F139">
        <v>37.466999049999998</v>
      </c>
      <c r="G139">
        <v>0.85809999999999997</v>
      </c>
      <c r="H139">
        <v>33.978000639999998</v>
      </c>
      <c r="J139" s="2">
        <f>TREND(Calibration!$A$2:$A$4,Calibration!$B$2:$B$4,C139)</f>
        <v>340.06644700535753</v>
      </c>
      <c r="K139" s="2">
        <f>TREND(Calibration!$A$2:$A$4,Calibration!$C$2:$C$4,E139)</f>
        <v>1062.8359595229128</v>
      </c>
      <c r="L139" s="2">
        <f>TREND(Calibration!$A$2:$A$4,Calibration!$D$2:$D$4,G139)</f>
        <v>621.03189662646264</v>
      </c>
    </row>
    <row r="140" spans="1:12" x14ac:dyDescent="0.25">
      <c r="A140">
        <v>690090</v>
      </c>
      <c r="B140">
        <v>14.850000380000001</v>
      </c>
      <c r="C140">
        <v>0.30708000000000002</v>
      </c>
      <c r="D140">
        <v>37.387001040000001</v>
      </c>
      <c r="E140">
        <v>0.32844001</v>
      </c>
      <c r="F140">
        <v>37.421001429999997</v>
      </c>
      <c r="G140">
        <v>0.85159998999999997</v>
      </c>
      <c r="H140">
        <v>33.929000850000001</v>
      </c>
      <c r="J140" s="2">
        <f>TREND(Calibration!$A$2:$A$4,Calibration!$B$2:$B$4,C140)</f>
        <v>334.3171466945721</v>
      </c>
      <c r="K140" s="2">
        <f>TREND(Calibration!$A$2:$A$4,Calibration!$C$2:$C$4,E140)</f>
        <v>1047.6912659754819</v>
      </c>
      <c r="L140" s="2">
        <f>TREND(Calibration!$A$2:$A$4,Calibration!$D$2:$D$4,G140)</f>
        <v>616.42543431857359</v>
      </c>
    </row>
    <row r="141" spans="1:12" x14ac:dyDescent="0.25">
      <c r="A141">
        <v>695001</v>
      </c>
      <c r="B141">
        <v>14.86299992</v>
      </c>
      <c r="C141">
        <v>0.30552000000000001</v>
      </c>
      <c r="D141">
        <v>37.39599991</v>
      </c>
      <c r="E141">
        <v>0.32752000999999997</v>
      </c>
      <c r="F141">
        <v>37.423999790000003</v>
      </c>
      <c r="G141">
        <v>0.84840000000000004</v>
      </c>
      <c r="H141">
        <v>33.960998539999999</v>
      </c>
      <c r="J141" s="2">
        <f>TREND(Calibration!$A$2:$A$4,Calibration!$B$2:$B$4,C141)</f>
        <v>327.41803939168562</v>
      </c>
      <c r="K141" s="2">
        <f>TREND(Calibration!$A$2:$A$4,Calibration!$C$2:$C$4,E141)</f>
        <v>1040.5091723128478</v>
      </c>
      <c r="L141" s="2">
        <f>TREND(Calibration!$A$2:$A$4,Calibration!$D$2:$D$4,G141)</f>
        <v>614.1576480658415</v>
      </c>
    </row>
    <row r="142" spans="1:12" x14ac:dyDescent="0.25">
      <c r="A142">
        <v>700008</v>
      </c>
      <c r="B142">
        <v>14.89500046</v>
      </c>
      <c r="C142">
        <v>0.30713998999999997</v>
      </c>
      <c r="D142">
        <v>37.365001679999999</v>
      </c>
      <c r="E142">
        <v>0.32784000000000002</v>
      </c>
      <c r="F142">
        <v>37.480998990000003</v>
      </c>
      <c r="G142">
        <v>0.85970002000000001</v>
      </c>
      <c r="H142">
        <v>33.918998719999998</v>
      </c>
      <c r="J142" s="2">
        <f>TREND(Calibration!$A$2:$A$4,Calibration!$B$2:$B$4,C142)</f>
        <v>334.58245275040531</v>
      </c>
      <c r="K142" s="2">
        <f>TREND(Calibration!$A$2:$A$4,Calibration!$C$2:$C$4,E142)</f>
        <v>1043.007213781442</v>
      </c>
      <c r="L142" s="2">
        <f>TREND(Calibration!$A$2:$A$4,Calibration!$D$2:$D$4,G142)</f>
        <v>622.16580746996419</v>
      </c>
    </row>
    <row r="143" spans="1:12" x14ac:dyDescent="0.25">
      <c r="A143">
        <v>705129</v>
      </c>
      <c r="B143">
        <v>14.92199993</v>
      </c>
      <c r="C143">
        <v>0.30676001000000003</v>
      </c>
      <c r="D143">
        <v>37.356998439999998</v>
      </c>
      <c r="E143">
        <v>0.32617000000000002</v>
      </c>
      <c r="F143">
        <v>37.421001429999997</v>
      </c>
      <c r="G143">
        <v>0.85970002000000001</v>
      </c>
      <c r="H143">
        <v>33.926998140000002</v>
      </c>
      <c r="J143" s="2">
        <f>TREND(Calibration!$A$2:$A$4,Calibration!$B$2:$B$4,C143)</f>
        <v>332.901989421591</v>
      </c>
      <c r="K143" s="2">
        <f>TREND(Calibration!$A$2:$A$4,Calibration!$C$2:$C$4,E143)</f>
        <v>1029.9701524590521</v>
      </c>
      <c r="L143" s="2">
        <f>TREND(Calibration!$A$2:$A$4,Calibration!$D$2:$D$4,G143)</f>
        <v>622.16580746996419</v>
      </c>
    </row>
    <row r="144" spans="1:12" x14ac:dyDescent="0.25">
      <c r="A144">
        <v>710001</v>
      </c>
      <c r="B144">
        <v>15.024999619999999</v>
      </c>
      <c r="C144">
        <v>0.31060000999999998</v>
      </c>
      <c r="D144">
        <v>37.398998259999999</v>
      </c>
      <c r="E144">
        <v>0.32611001000000001</v>
      </c>
      <c r="F144">
        <v>37.47000122</v>
      </c>
      <c r="G144">
        <v>0.85809999999999997</v>
      </c>
      <c r="H144">
        <v>33.965000150000002</v>
      </c>
      <c r="J144" s="2">
        <f>TREND(Calibration!$A$2:$A$4,Calibration!$B$2:$B$4,C144)</f>
        <v>349.88440739792668</v>
      </c>
      <c r="K144" s="2">
        <f>TREND(Calibration!$A$2:$A$4,Calibration!$C$2:$C$4,E144)</f>
        <v>1029.5018331125073</v>
      </c>
      <c r="L144" s="2">
        <f>TREND(Calibration!$A$2:$A$4,Calibration!$D$2:$D$4,G144)</f>
        <v>621.03189662646264</v>
      </c>
    </row>
    <row r="145" spans="1:12" x14ac:dyDescent="0.25">
      <c r="A145">
        <v>715049</v>
      </c>
      <c r="B145">
        <v>15.1079998</v>
      </c>
      <c r="C145">
        <v>0.30875998999999998</v>
      </c>
      <c r="D145">
        <v>37.430999759999999</v>
      </c>
      <c r="E145">
        <v>0.32584000000000002</v>
      </c>
      <c r="F145">
        <v>37.509998320000001</v>
      </c>
      <c r="G145">
        <v>0.84950000000000003</v>
      </c>
      <c r="H145">
        <v>33.969001769999998</v>
      </c>
      <c r="J145" s="2">
        <f>TREND(Calibration!$A$2:$A$4,Calibration!$B$2:$B$4,C145)</f>
        <v>341.74691033417207</v>
      </c>
      <c r="K145" s="2">
        <f>TREND(Calibration!$A$2:$A$4,Calibration!$C$2:$C$4,E145)</f>
        <v>1027.3939666887597</v>
      </c>
      <c r="L145" s="2">
        <f>TREND(Calibration!$A$2:$A$4,Calibration!$D$2:$D$4,G145)</f>
        <v>614.93720202632426</v>
      </c>
    </row>
    <row r="146" spans="1:12" x14ac:dyDescent="0.25">
      <c r="A146">
        <v>720028</v>
      </c>
      <c r="B146">
        <v>15.07900047</v>
      </c>
      <c r="C146">
        <v>0.31097998999999998</v>
      </c>
      <c r="D146">
        <v>37.428001399999999</v>
      </c>
      <c r="E146">
        <v>0.32589998999999997</v>
      </c>
      <c r="F146">
        <v>37.506999970000003</v>
      </c>
      <c r="G146">
        <v>0.84950000000000003</v>
      </c>
      <c r="H146">
        <v>33.917999270000003</v>
      </c>
      <c r="J146" s="2">
        <f>TREND(Calibration!$A$2:$A$4,Calibration!$B$2:$B$4,C146)</f>
        <v>351.56487072674122</v>
      </c>
      <c r="K146" s="2">
        <f>TREND(Calibration!$A$2:$A$4,Calibration!$C$2:$C$4,E146)</f>
        <v>1027.8622860353041</v>
      </c>
      <c r="L146" s="2">
        <f>TREND(Calibration!$A$2:$A$4,Calibration!$D$2:$D$4,G146)</f>
        <v>614.93720202632426</v>
      </c>
    </row>
    <row r="147" spans="1:12" x14ac:dyDescent="0.25">
      <c r="A147">
        <v>725001</v>
      </c>
      <c r="B147">
        <v>14.98200035</v>
      </c>
      <c r="C147">
        <v>0.30961999000000001</v>
      </c>
      <c r="D147">
        <v>37.400001529999997</v>
      </c>
      <c r="E147">
        <v>0.32659999000000001</v>
      </c>
      <c r="F147">
        <v>37.436000819999997</v>
      </c>
      <c r="G147">
        <v>0.84789996999999995</v>
      </c>
      <c r="H147">
        <v>33.944999690000003</v>
      </c>
      <c r="J147" s="2">
        <f>TREND(Calibration!$A$2:$A$4,Calibration!$B$2:$B$4,C147)</f>
        <v>345.55026436012236</v>
      </c>
      <c r="K147" s="2">
        <f>TREND(Calibration!$A$2:$A$4,Calibration!$C$2:$C$4,E147)</f>
        <v>1033.3269225177435</v>
      </c>
      <c r="L147" s="2">
        <f>TREND(Calibration!$A$2:$A$4,Calibration!$D$2:$D$4,G147)</f>
        <v>613.80328409596848</v>
      </c>
    </row>
    <row r="148" spans="1:12" x14ac:dyDescent="0.25">
      <c r="A148">
        <v>730001</v>
      </c>
      <c r="B148">
        <v>14.88799953</v>
      </c>
      <c r="C148">
        <v>0.30741000000000002</v>
      </c>
      <c r="D148">
        <v>37.401000979999999</v>
      </c>
      <c r="E148">
        <v>0.32686999</v>
      </c>
      <c r="F148">
        <v>37.430000309999997</v>
      </c>
      <c r="G148">
        <v>0.85000001999999997</v>
      </c>
      <c r="H148">
        <v>33.937999730000001</v>
      </c>
      <c r="J148" s="2">
        <f>TREND(Calibration!$A$2:$A$4,Calibration!$B$2:$B$4,C148)</f>
        <v>335.77657323941344</v>
      </c>
      <c r="K148" s="2">
        <f>TREND(Calibration!$A$2:$A$4,Calibration!$C$2:$C$4,E148)</f>
        <v>1035.4347108752552</v>
      </c>
      <c r="L148" s="2">
        <f>TREND(Calibration!$A$2:$A$4,Calibration!$D$2:$D$4,G148)</f>
        <v>615.29155890934294</v>
      </c>
    </row>
    <row r="149" spans="1:12" x14ac:dyDescent="0.25">
      <c r="A149">
        <v>735008</v>
      </c>
      <c r="B149">
        <v>14.86200047</v>
      </c>
      <c r="C149">
        <v>0.30903000000000003</v>
      </c>
      <c r="D149">
        <v>37.432998660000003</v>
      </c>
      <c r="E149">
        <v>0.33145999999999998</v>
      </c>
      <c r="F149">
        <v>37.478000639999998</v>
      </c>
      <c r="G149">
        <v>0.85060000000000002</v>
      </c>
      <c r="H149">
        <v>33.89599991</v>
      </c>
      <c r="J149" s="2">
        <f>TREND(Calibration!$A$2:$A$4,Calibration!$B$2:$B$4,C149)</f>
        <v>342.9410308231802</v>
      </c>
      <c r="K149" s="2">
        <f>TREND(Calibration!$A$2:$A$4,Calibration!$C$2:$C$4,E149)</f>
        <v>1071.2671910191964</v>
      </c>
      <c r="L149" s="2">
        <f>TREND(Calibration!$A$2:$A$4,Calibration!$D$2:$D$4,G149)</f>
        <v>615.71675598680702</v>
      </c>
    </row>
    <row r="150" spans="1:12" x14ac:dyDescent="0.25">
      <c r="A150">
        <v>740053</v>
      </c>
      <c r="B150">
        <v>14.83699989</v>
      </c>
      <c r="C150">
        <v>0.30930001000000001</v>
      </c>
      <c r="D150">
        <v>37.387001040000001</v>
      </c>
      <c r="E150">
        <v>0.34108000999999999</v>
      </c>
      <c r="F150">
        <v>37.423000340000002</v>
      </c>
      <c r="G150">
        <v>0.84950000000000003</v>
      </c>
      <c r="H150">
        <v>33.95299911</v>
      </c>
      <c r="J150" s="2">
        <f>TREND(Calibration!$A$2:$A$4,Calibration!$B$2:$B$4,C150)</f>
        <v>344.1351513121881</v>
      </c>
      <c r="K150" s="2">
        <f>TREND(Calibration!$A$2:$A$4,Calibration!$C$2:$C$4,E150)</f>
        <v>1146.3669876012343</v>
      </c>
      <c r="L150" s="2">
        <f>TREND(Calibration!$A$2:$A$4,Calibration!$D$2:$D$4,G150)</f>
        <v>614.93720202632426</v>
      </c>
    </row>
    <row r="151" spans="1:12" x14ac:dyDescent="0.25">
      <c r="A151">
        <v>745051</v>
      </c>
      <c r="B151">
        <v>14.829999920000001</v>
      </c>
      <c r="C151">
        <v>0.31125000000000003</v>
      </c>
      <c r="D151">
        <v>37.348999020000001</v>
      </c>
      <c r="E151">
        <v>0.34340999</v>
      </c>
      <c r="F151">
        <v>37.442001339999997</v>
      </c>
      <c r="G151">
        <v>0.85489999999999999</v>
      </c>
      <c r="H151">
        <v>33.969001769999998</v>
      </c>
      <c r="J151" s="2">
        <f>TREND(Calibration!$A$2:$A$4,Calibration!$B$2:$B$4,C151)</f>
        <v>352.75899121574935</v>
      </c>
      <c r="K151" s="2">
        <f>TREND(Calibration!$A$2:$A$4,Calibration!$C$2:$C$4,E151)</f>
        <v>1164.5562643317382</v>
      </c>
      <c r="L151" s="2">
        <f>TREND(Calibration!$A$2:$A$4,Calibration!$D$2:$D$4,G151)</f>
        <v>618.76410328687621</v>
      </c>
    </row>
    <row r="152" spans="1:12" x14ac:dyDescent="0.25">
      <c r="A152">
        <v>750001</v>
      </c>
      <c r="B152">
        <v>14.90100002</v>
      </c>
      <c r="C152">
        <v>0.30616999</v>
      </c>
      <c r="D152">
        <v>37.391998289999997</v>
      </c>
      <c r="E152">
        <v>0.34248999000000002</v>
      </c>
      <c r="F152">
        <v>37.493999479999999</v>
      </c>
      <c r="G152">
        <v>0.85809999999999997</v>
      </c>
      <c r="H152">
        <v>33.944000240000001</v>
      </c>
      <c r="J152" s="2">
        <f>TREND(Calibration!$A$2:$A$4,Calibration!$B$2:$B$4,C152)</f>
        <v>330.29262320950806</v>
      </c>
      <c r="K152" s="2">
        <f>TREND(Calibration!$A$2:$A$4,Calibration!$C$2:$C$4,E152)</f>
        <v>1157.3741706691046</v>
      </c>
      <c r="L152" s="2">
        <f>TREND(Calibration!$A$2:$A$4,Calibration!$D$2:$D$4,G152)</f>
        <v>621.03189662646264</v>
      </c>
    </row>
    <row r="153" spans="1:12" x14ac:dyDescent="0.25">
      <c r="A153">
        <v>755001</v>
      </c>
      <c r="B153">
        <v>14.90100002</v>
      </c>
      <c r="C153">
        <v>0.30994999000000001</v>
      </c>
      <c r="D153">
        <v>37.397998809999997</v>
      </c>
      <c r="E153">
        <v>0.34081</v>
      </c>
      <c r="F153">
        <v>37.443000789999999</v>
      </c>
      <c r="G153">
        <v>0.84249996999999999</v>
      </c>
      <c r="H153">
        <v>33.931999210000001</v>
      </c>
      <c r="J153" s="2">
        <f>TREND(Calibration!$A$2:$A$4,Calibration!$B$2:$B$4,C153)</f>
        <v>347.00969090496392</v>
      </c>
      <c r="K153" s="2">
        <f>TREND(Calibration!$A$2:$A$4,Calibration!$C$2:$C$4,E153)</f>
        <v>1144.2591211774868</v>
      </c>
      <c r="L153" s="2">
        <f>TREND(Calibration!$A$2:$A$4,Calibration!$D$2:$D$4,G153)</f>
        <v>609.97638283541653</v>
      </c>
    </row>
    <row r="154" spans="1:12" x14ac:dyDescent="0.25">
      <c r="A154">
        <v>760001</v>
      </c>
      <c r="B154">
        <v>14.98600006</v>
      </c>
      <c r="C154">
        <v>0.30399999</v>
      </c>
      <c r="D154">
        <v>37.388999939999998</v>
      </c>
      <c r="E154">
        <v>0.33373001000000002</v>
      </c>
      <c r="F154">
        <v>37.484001159999998</v>
      </c>
      <c r="G154">
        <v>0.85919999999999996</v>
      </c>
      <c r="H154">
        <v>33.916000369999999</v>
      </c>
      <c r="J154" s="2">
        <f>TREND(Calibration!$A$2:$A$4,Calibration!$B$2:$B$4,C154)</f>
        <v>320.69578805100582</v>
      </c>
      <c r="K154" s="2">
        <f>TREND(Calibration!$A$2:$A$4,Calibration!$C$2:$C$4,E154)</f>
        <v>1088.9883045356266</v>
      </c>
      <c r="L154" s="2">
        <f>TREND(Calibration!$A$2:$A$4,Calibration!$D$2:$D$4,G154)</f>
        <v>621.8114505869454</v>
      </c>
    </row>
    <row r="155" spans="1:12" x14ac:dyDescent="0.25">
      <c r="A155">
        <v>765002</v>
      </c>
      <c r="B155">
        <v>14.994999890000001</v>
      </c>
      <c r="C155">
        <v>0.30838000999999998</v>
      </c>
      <c r="D155">
        <v>37.40499878</v>
      </c>
      <c r="E155">
        <v>0.32822001000000001</v>
      </c>
      <c r="F155">
        <v>37.478000639999998</v>
      </c>
      <c r="G155">
        <v>0.85919999999999996</v>
      </c>
      <c r="H155">
        <v>33.9640007</v>
      </c>
      <c r="J155" s="2">
        <f>TREND(Calibration!$A$2:$A$4,Calibration!$B$2:$B$4,C155)</f>
        <v>340.06644700535753</v>
      </c>
      <c r="K155" s="2">
        <f>TREND(Calibration!$A$2:$A$4,Calibration!$C$2:$C$4,E155)</f>
        <v>1045.9738087952871</v>
      </c>
      <c r="L155" s="2">
        <f>TREND(Calibration!$A$2:$A$4,Calibration!$D$2:$D$4,G155)</f>
        <v>621.8114505869454</v>
      </c>
    </row>
    <row r="156" spans="1:12" x14ac:dyDescent="0.25">
      <c r="A156">
        <v>770084</v>
      </c>
      <c r="B156">
        <v>14.994999890000001</v>
      </c>
      <c r="C156">
        <v>0.30838000999999998</v>
      </c>
      <c r="D156">
        <v>37.391998289999997</v>
      </c>
      <c r="E156">
        <v>0.32486999</v>
      </c>
      <c r="F156">
        <v>37.445999149999999</v>
      </c>
      <c r="G156">
        <v>0.84729999</v>
      </c>
      <c r="H156">
        <v>33.959999080000003</v>
      </c>
      <c r="J156" s="2">
        <f>TREND(Calibration!$A$2:$A$4,Calibration!$B$2:$B$4,C156)</f>
        <v>340.06644700535753</v>
      </c>
      <c r="K156" s="2">
        <f>TREND(Calibration!$A$2:$A$4,Calibration!$C$2:$C$4,E156)</f>
        <v>1019.8214637825729</v>
      </c>
      <c r="L156" s="2">
        <f>TREND(Calibration!$A$2:$A$4,Calibration!$D$2:$D$4,G156)</f>
        <v>613.3780870185044</v>
      </c>
    </row>
    <row r="157" spans="1:12" x14ac:dyDescent="0.25">
      <c r="A157">
        <v>775005</v>
      </c>
      <c r="B157">
        <v>14.963000299999999</v>
      </c>
      <c r="C157">
        <v>0.30735001000000001</v>
      </c>
      <c r="D157">
        <v>37.42599869</v>
      </c>
      <c r="E157">
        <v>0.32118999999999998</v>
      </c>
      <c r="F157">
        <v>37.490001679999999</v>
      </c>
      <c r="G157">
        <v>0.85270000000000001</v>
      </c>
      <c r="H157">
        <v>33.990001679999999</v>
      </c>
      <c r="J157" s="2">
        <f>TREND(Calibration!$A$2:$A$4,Calibration!$B$2:$B$4,C157)</f>
        <v>335.51126718358</v>
      </c>
      <c r="K157" s="2">
        <f>TREND(Calibration!$A$2:$A$4,Calibration!$C$2:$C$4,E157)</f>
        <v>991.09316719827279</v>
      </c>
      <c r="L157" s="2">
        <f>TREND(Calibration!$A$2:$A$4,Calibration!$D$2:$D$4,G157)</f>
        <v>617.20499536591058</v>
      </c>
    </row>
    <row r="158" spans="1:12" x14ac:dyDescent="0.25">
      <c r="A158">
        <v>780091</v>
      </c>
      <c r="B158">
        <v>14.93000031</v>
      </c>
      <c r="C158">
        <v>0.30583999000000001</v>
      </c>
      <c r="D158">
        <v>37.441001890000003</v>
      </c>
      <c r="E158">
        <v>0.32157001000000002</v>
      </c>
      <c r="F158">
        <v>37.481998439999998</v>
      </c>
      <c r="G158">
        <v>0.85000001999999997</v>
      </c>
      <c r="H158">
        <v>33.98500061</v>
      </c>
      <c r="J158" s="2">
        <f>TREND(Calibration!$A$2:$A$4,Calibration!$B$2:$B$4,C158)</f>
        <v>328.83319666466673</v>
      </c>
      <c r="K158" s="2">
        <f>TREND(Calibration!$A$2:$A$4,Calibration!$C$2:$C$4,E158)</f>
        <v>994.05976221211836</v>
      </c>
      <c r="L158" s="2">
        <f>TREND(Calibration!$A$2:$A$4,Calibration!$D$2:$D$4,G158)</f>
        <v>615.29155890934294</v>
      </c>
    </row>
    <row r="159" spans="1:12" x14ac:dyDescent="0.25">
      <c r="A159">
        <v>785001</v>
      </c>
      <c r="B159">
        <v>14.92300034</v>
      </c>
      <c r="C159">
        <v>0.30864998999999999</v>
      </c>
      <c r="D159">
        <v>37.411998750000002</v>
      </c>
      <c r="E159">
        <v>0.32253999</v>
      </c>
      <c r="F159">
        <v>37.509998320000001</v>
      </c>
      <c r="G159">
        <v>0.84680003000000004</v>
      </c>
      <c r="H159">
        <v>33.895000459999999</v>
      </c>
      <c r="J159" s="2">
        <f>TREND(Calibration!$A$2:$A$4,Calibration!$B$2:$B$4,C159)</f>
        <v>341.26043481922511</v>
      </c>
      <c r="K159" s="2">
        <f>TREND(Calibration!$A$2:$A$4,Calibration!$C$2:$C$4,E159)</f>
        <v>1001.6320309195983</v>
      </c>
      <c r="L159" s="2">
        <f>TREND(Calibration!$A$2:$A$4,Calibration!$D$2:$D$4,G159)</f>
        <v>613.02377265661084</v>
      </c>
    </row>
    <row r="160" spans="1:12" x14ac:dyDescent="0.25">
      <c r="A160">
        <v>790007</v>
      </c>
      <c r="B160">
        <v>14.897000309999999</v>
      </c>
      <c r="C160">
        <v>0.30724998999999997</v>
      </c>
      <c r="D160">
        <v>37.417999270000003</v>
      </c>
      <c r="E160">
        <v>0.32519000999999997</v>
      </c>
      <c r="F160">
        <v>37.487998959999999</v>
      </c>
      <c r="G160">
        <v>0.84789996999999995</v>
      </c>
      <c r="H160">
        <v>33.886001589999999</v>
      </c>
      <c r="J160" s="2">
        <f>TREND(Calibration!$A$2:$A$4,Calibration!$B$2:$B$4,C160)</f>
        <v>335.0689282653525</v>
      </c>
      <c r="K160" s="2">
        <f>TREND(Calibration!$A$2:$A$4,Calibration!$C$2:$C$4,E160)</f>
        <v>1022.3197394498732</v>
      </c>
      <c r="L160" s="2">
        <f>TREND(Calibration!$A$2:$A$4,Calibration!$D$2:$D$4,G160)</f>
        <v>613.80328409596848</v>
      </c>
    </row>
    <row r="161" spans="1:12" x14ac:dyDescent="0.25">
      <c r="A161">
        <v>795034</v>
      </c>
      <c r="B161">
        <v>14.86900043</v>
      </c>
      <c r="C161">
        <v>0.30346000000000001</v>
      </c>
      <c r="D161">
        <v>37.367000580000003</v>
      </c>
      <c r="E161">
        <v>0.35330001</v>
      </c>
      <c r="F161">
        <v>37.478000639999998</v>
      </c>
      <c r="G161">
        <v>0.8538</v>
      </c>
      <c r="H161">
        <v>33.870998380000003</v>
      </c>
      <c r="J161" s="2">
        <f>TREND(Calibration!$A$2:$A$4,Calibration!$B$2:$B$4,C161)</f>
        <v>318.30767974813034</v>
      </c>
      <c r="K161" s="2">
        <f>TREND(Calibration!$A$2:$A$4,Calibration!$C$2:$C$4,E161)</f>
        <v>1241.7639273375232</v>
      </c>
      <c r="L161" s="2">
        <f>TREND(Calibration!$A$2:$A$4,Calibration!$D$2:$D$4,G161)</f>
        <v>617.98454932639345</v>
      </c>
    </row>
    <row r="162" spans="1:12" x14ac:dyDescent="0.25">
      <c r="A162">
        <v>800007</v>
      </c>
      <c r="B162">
        <v>14.911000250000001</v>
      </c>
      <c r="C162">
        <v>0.30632999999999999</v>
      </c>
      <c r="D162">
        <v>37.362998959999999</v>
      </c>
      <c r="E162">
        <v>0.35995000999999999</v>
      </c>
      <c r="F162">
        <v>37.465000150000002</v>
      </c>
      <c r="G162">
        <v>0.85219997000000003</v>
      </c>
      <c r="H162">
        <v>33.911998750000002</v>
      </c>
      <c r="J162" s="2">
        <f>TREND(Calibration!$A$2:$A$4,Calibration!$B$2:$B$4,C162)</f>
        <v>331.00026818356901</v>
      </c>
      <c r="K162" s="2">
        <f>TREND(Calibration!$A$2:$A$4,Calibration!$C$2:$C$4,E162)</f>
        <v>1293.6779739206916</v>
      </c>
      <c r="L162" s="2">
        <f>TREND(Calibration!$A$2:$A$4,Calibration!$D$2:$D$4,G162)</f>
        <v>616.85063139603767</v>
      </c>
    </row>
    <row r="163" spans="1:12" x14ac:dyDescent="0.25">
      <c r="A163">
        <v>805001</v>
      </c>
      <c r="B163">
        <v>14.942999840000001</v>
      </c>
      <c r="C163">
        <v>0.30572999000000001</v>
      </c>
      <c r="D163">
        <v>37.42200089</v>
      </c>
      <c r="E163">
        <v>0.3599</v>
      </c>
      <c r="F163">
        <v>37.465999600000004</v>
      </c>
      <c r="G163">
        <v>0.84840000000000004</v>
      </c>
      <c r="H163">
        <v>33.881999970000003</v>
      </c>
      <c r="J163" s="2">
        <f>TREND(Calibration!$A$2:$A$4,Calibration!$B$2:$B$4,C163)</f>
        <v>328.34672114971977</v>
      </c>
      <c r="K163" s="2">
        <f>TREND(Calibration!$A$2:$A$4,Calibration!$C$2:$C$4,E163)</f>
        <v>1293.2875646771392</v>
      </c>
      <c r="L163" s="2">
        <f>TREND(Calibration!$A$2:$A$4,Calibration!$D$2:$D$4,G163)</f>
        <v>614.1576480658415</v>
      </c>
    </row>
    <row r="164" spans="1:12" x14ac:dyDescent="0.25">
      <c r="A164">
        <v>810001</v>
      </c>
      <c r="B164">
        <v>14.946000099999999</v>
      </c>
      <c r="C164">
        <v>0.30648999999999998</v>
      </c>
      <c r="D164">
        <v>37.417999270000003</v>
      </c>
      <c r="E164">
        <v>0.36026998999999998</v>
      </c>
      <c r="F164">
        <v>37.437000269999999</v>
      </c>
      <c r="G164">
        <v>0.83759998999999996</v>
      </c>
      <c r="H164">
        <v>33.90499878</v>
      </c>
      <c r="J164" s="2">
        <f>TREND(Calibration!$A$2:$A$4,Calibration!$B$2:$B$4,C164)</f>
        <v>331.70786893258287</v>
      </c>
      <c r="K164" s="2">
        <f>TREND(Calibration!$A$2:$A$4,Calibration!$C$2:$C$4,E164)</f>
        <v>1296.17593732305</v>
      </c>
      <c r="L164" s="2">
        <f>TREND(Calibration!$A$2:$A$4,Calibration!$D$2:$D$4,G164)</f>
        <v>606.50383845788326</v>
      </c>
    </row>
    <row r="165" spans="1:12" x14ac:dyDescent="0.25">
      <c r="A165">
        <v>815018</v>
      </c>
      <c r="B165">
        <v>15.01399994</v>
      </c>
      <c r="C165">
        <v>0.30654000999999997</v>
      </c>
      <c r="D165">
        <v>37.45299911</v>
      </c>
      <c r="E165">
        <v>0.37059998999999999</v>
      </c>
      <c r="F165">
        <v>37.439998629999998</v>
      </c>
      <c r="G165">
        <v>0.83810001999999995</v>
      </c>
      <c r="H165">
        <v>33.844001769999998</v>
      </c>
      <c r="J165" s="2">
        <f>TREND(Calibration!$A$2:$A$4,Calibration!$B$2:$B$4,C165)</f>
        <v>331.92903839169662</v>
      </c>
      <c r="K165" s="2">
        <f>TREND(Calibration!$A$2:$A$4,Calibration!$C$2:$C$4,E165)</f>
        <v>1376.8183585567542</v>
      </c>
      <c r="L165" s="2">
        <f>TREND(Calibration!$A$2:$A$4,Calibration!$D$2:$D$4,G165)</f>
        <v>606.85820242775617</v>
      </c>
    </row>
    <row r="166" spans="1:12" x14ac:dyDescent="0.25">
      <c r="A166">
        <v>820062</v>
      </c>
      <c r="B166">
        <v>15.12800026</v>
      </c>
      <c r="C166">
        <v>0.30871000999999998</v>
      </c>
      <c r="D166">
        <v>37.409000399999996</v>
      </c>
      <c r="E166">
        <v>0.38703000999999998</v>
      </c>
      <c r="F166">
        <v>37.450000760000002</v>
      </c>
      <c r="G166">
        <v>0.84840000000000004</v>
      </c>
      <c r="H166">
        <v>33.933998109999997</v>
      </c>
      <c r="J166" s="2">
        <f>TREND(Calibration!$A$2:$A$4,Calibration!$B$2:$B$4,C166)</f>
        <v>341.52587355019887</v>
      </c>
      <c r="K166" s="2">
        <f>TREND(Calibration!$A$2:$A$4,Calibration!$C$2:$C$4,E166)</f>
        <v>1505.0813395556104</v>
      </c>
      <c r="L166" s="2">
        <f>TREND(Calibration!$A$2:$A$4,Calibration!$D$2:$D$4,G166)</f>
        <v>614.1576480658415</v>
      </c>
    </row>
    <row r="167" spans="1:12" x14ac:dyDescent="0.25">
      <c r="A167">
        <v>825078</v>
      </c>
      <c r="B167">
        <v>15.20199966</v>
      </c>
      <c r="C167">
        <v>0.30908000000000002</v>
      </c>
      <c r="D167">
        <v>37.370998380000003</v>
      </c>
      <c r="E167">
        <v>0.37887000999999998</v>
      </c>
      <c r="F167">
        <v>37.509998320000001</v>
      </c>
      <c r="G167">
        <v>0.85430002000000005</v>
      </c>
      <c r="H167">
        <v>33.9109993</v>
      </c>
      <c r="J167" s="2">
        <f>TREND(Calibration!$A$2:$A$4,Calibration!$B$2:$B$4,C167)</f>
        <v>343.1621560572471</v>
      </c>
      <c r="K167" s="2">
        <f>TREND(Calibration!$A$2:$A$4,Calibration!$C$2:$C$4,E167)</f>
        <v>1441.3792914174662</v>
      </c>
      <c r="L167" s="2">
        <f>TREND(Calibration!$A$2:$A$4,Calibration!$D$2:$D$4,G167)</f>
        <v>618.33890620941224</v>
      </c>
    </row>
    <row r="168" spans="1:12" x14ac:dyDescent="0.25">
      <c r="A168">
        <v>830001</v>
      </c>
      <c r="B168">
        <v>15.21800041</v>
      </c>
      <c r="C168">
        <v>0.30491998999999997</v>
      </c>
      <c r="D168">
        <v>37.402999880000003</v>
      </c>
      <c r="E168">
        <v>0.37492001000000003</v>
      </c>
      <c r="F168">
        <v>37.433998109999997</v>
      </c>
      <c r="G168">
        <v>0.83979999999999999</v>
      </c>
      <c r="H168">
        <v>33.90499878</v>
      </c>
      <c r="J168" s="2">
        <f>TREND(Calibration!$A$2:$A$4,Calibration!$B$2:$B$4,C168)</f>
        <v>324.76449235783616</v>
      </c>
      <c r="K168" s="2">
        <f>TREND(Calibration!$A$2:$A$4,Calibration!$C$2:$C$4,E168)</f>
        <v>1410.5431284094191</v>
      </c>
      <c r="L168" s="2">
        <f>TREND(Calibration!$A$2:$A$4,Calibration!$D$2:$D$4,G168)</f>
        <v>608.062953465703</v>
      </c>
    </row>
    <row r="169" spans="1:12" x14ac:dyDescent="0.25">
      <c r="A169">
        <v>835004</v>
      </c>
      <c r="B169">
        <v>15.21199989</v>
      </c>
      <c r="C169">
        <v>0.30702998999999997</v>
      </c>
      <c r="D169">
        <v>37.38999939</v>
      </c>
      <c r="E169">
        <v>0.37692001000000003</v>
      </c>
      <c r="F169">
        <v>37.45299911</v>
      </c>
      <c r="G169">
        <v>0.84729999</v>
      </c>
      <c r="H169">
        <v>33.943000789999999</v>
      </c>
      <c r="J169" s="2">
        <f>TREND(Calibration!$A$2:$A$4,Calibration!$B$2:$B$4,C169)</f>
        <v>334.09597723545835</v>
      </c>
      <c r="K169" s="2">
        <f>TREND(Calibration!$A$2:$A$4,Calibration!$C$2:$C$4,E169)</f>
        <v>1426.1563755021014</v>
      </c>
      <c r="L169" s="2">
        <f>TREND(Calibration!$A$2:$A$4,Calibration!$D$2:$D$4,G169)</f>
        <v>613.3780870185044</v>
      </c>
    </row>
    <row r="170" spans="1:12" x14ac:dyDescent="0.25">
      <c r="A170">
        <v>840001</v>
      </c>
      <c r="B170">
        <v>15.17300034</v>
      </c>
      <c r="C170">
        <v>0.30698001000000003</v>
      </c>
      <c r="D170">
        <v>37.38999939</v>
      </c>
      <c r="E170">
        <v>0.37654000999999998</v>
      </c>
      <c r="F170">
        <v>37.48500061</v>
      </c>
      <c r="G170">
        <v>0.85219997000000003</v>
      </c>
      <c r="H170">
        <v>33.958999630000001</v>
      </c>
      <c r="J170" s="2">
        <f>TREND(Calibration!$A$2:$A$4,Calibration!$B$2:$B$4,C170)</f>
        <v>333.87494045148514</v>
      </c>
      <c r="K170" s="2">
        <f>TREND(Calibration!$A$2:$A$4,Calibration!$C$2:$C$4,E170)</f>
        <v>1423.1898585544916</v>
      </c>
      <c r="L170" s="2">
        <f>TREND(Calibration!$A$2:$A$4,Calibration!$D$2:$D$4,G170)</f>
        <v>616.85063139603767</v>
      </c>
    </row>
    <row r="171" spans="1:12" x14ac:dyDescent="0.25">
      <c r="A171">
        <v>845150</v>
      </c>
      <c r="B171">
        <v>15.1079998</v>
      </c>
      <c r="C171">
        <v>0.30853998999999999</v>
      </c>
      <c r="D171">
        <v>37.409000399999996</v>
      </c>
      <c r="E171">
        <v>0.37692001000000003</v>
      </c>
      <c r="F171">
        <v>37.526000979999999</v>
      </c>
      <c r="G171">
        <v>0.8538</v>
      </c>
      <c r="H171">
        <v>33.926998140000002</v>
      </c>
      <c r="J171" s="2">
        <f>TREND(Calibration!$A$2:$A$4,Calibration!$B$2:$B$4,C171)</f>
        <v>340.77395930427792</v>
      </c>
      <c r="K171" s="2">
        <f>TREND(Calibration!$A$2:$A$4,Calibration!$C$2:$C$4,E171)</f>
        <v>1426.1563755021014</v>
      </c>
      <c r="L171" s="2">
        <f>TREND(Calibration!$A$2:$A$4,Calibration!$D$2:$D$4,G171)</f>
        <v>617.98454932639345</v>
      </c>
    </row>
    <row r="172" spans="1:12" x14ac:dyDescent="0.25">
      <c r="A172">
        <v>850001</v>
      </c>
      <c r="B172">
        <v>15.097999570000001</v>
      </c>
      <c r="C172">
        <v>0.31086998999999998</v>
      </c>
      <c r="D172">
        <v>37.402999880000003</v>
      </c>
      <c r="E172">
        <v>0.37329999000000003</v>
      </c>
      <c r="F172">
        <v>37.487998959999999</v>
      </c>
      <c r="G172">
        <v>0.84729999</v>
      </c>
      <c r="H172">
        <v>33.915000919999997</v>
      </c>
      <c r="J172" s="2">
        <f>TREND(Calibration!$A$2:$A$4,Calibration!$B$2:$B$4,C172)</f>
        <v>351.07839521179426</v>
      </c>
      <c r="K172" s="2">
        <f>TREND(Calibration!$A$2:$A$4,Calibration!$C$2:$C$4,E172)</f>
        <v>1397.8962421318754</v>
      </c>
      <c r="L172" s="2">
        <f>TREND(Calibration!$A$2:$A$4,Calibration!$D$2:$D$4,G172)</f>
        <v>613.3780870185044</v>
      </c>
    </row>
    <row r="173" spans="1:12" x14ac:dyDescent="0.25">
      <c r="A173">
        <v>855007</v>
      </c>
      <c r="B173">
        <v>15.0340004</v>
      </c>
      <c r="C173">
        <v>0.30735001000000001</v>
      </c>
      <c r="D173">
        <v>37.424999239999998</v>
      </c>
      <c r="E173">
        <v>0.37303001000000002</v>
      </c>
      <c r="F173">
        <v>37.487998959999999</v>
      </c>
      <c r="G173">
        <v>0.84140002999999997</v>
      </c>
      <c r="H173">
        <v>33.866001130000001</v>
      </c>
      <c r="J173" s="2">
        <f>TREND(Calibration!$A$2:$A$4,Calibration!$B$2:$B$4,C173)</f>
        <v>335.51126718358</v>
      </c>
      <c r="K173" s="2">
        <f>TREND(Calibration!$A$2:$A$4,Calibration!$C$2:$C$4,E173)</f>
        <v>1395.7886099068344</v>
      </c>
      <c r="L173" s="2">
        <f>TREND(Calibration!$A$2:$A$4,Calibration!$D$2:$D$4,G173)</f>
        <v>609.19687139605878</v>
      </c>
    </row>
    <row r="174" spans="1:12" x14ac:dyDescent="0.25">
      <c r="A174">
        <v>860037</v>
      </c>
      <c r="B174">
        <v>15.001000400000001</v>
      </c>
      <c r="C174">
        <v>0.30843999999999999</v>
      </c>
      <c r="D174">
        <v>37.38999939</v>
      </c>
      <c r="E174">
        <v>0.37525001000000002</v>
      </c>
      <c r="F174">
        <v>37.458999630000001</v>
      </c>
      <c r="G174">
        <v>0.8538</v>
      </c>
      <c r="H174">
        <v>33.921001429999997</v>
      </c>
      <c r="J174" s="2">
        <f>TREND(Calibration!$A$2:$A$4,Calibration!$B$2:$B$4,C174)</f>
        <v>340.33175306119097</v>
      </c>
      <c r="K174" s="2">
        <f>TREND(Calibration!$A$2:$A$4,Calibration!$C$2:$C$4,E174)</f>
        <v>1413.1193141797119</v>
      </c>
      <c r="L174" s="2">
        <f>TREND(Calibration!$A$2:$A$4,Calibration!$D$2:$D$4,G174)</f>
        <v>617.98454932639345</v>
      </c>
    </row>
    <row r="175" spans="1:12" x14ac:dyDescent="0.25">
      <c r="A175">
        <v>865150</v>
      </c>
      <c r="B175">
        <v>14.99800014</v>
      </c>
      <c r="C175">
        <v>0.30794999000000001</v>
      </c>
      <c r="D175">
        <v>37.39599991</v>
      </c>
      <c r="E175">
        <v>0.42135999000000002</v>
      </c>
      <c r="F175">
        <v>37.48500061</v>
      </c>
      <c r="G175">
        <v>0.84299999000000003</v>
      </c>
      <c r="H175">
        <v>33.838001249999998</v>
      </c>
      <c r="J175" s="2">
        <f>TREND(Calibration!$A$2:$A$4,Calibration!$B$2:$B$4,C175)</f>
        <v>338.16468154228892</v>
      </c>
      <c r="K175" s="2">
        <f>TREND(Calibration!$A$2:$A$4,Calibration!$C$2:$C$4,E175)</f>
        <v>1773.0825697690314</v>
      </c>
      <c r="L175" s="2">
        <f>TREND(Calibration!$A$2:$A$4,Calibration!$D$2:$D$4,G175)</f>
        <v>610.33073971843521</v>
      </c>
    </row>
    <row r="176" spans="1:12" x14ac:dyDescent="0.25">
      <c r="A176">
        <v>870007</v>
      </c>
      <c r="B176">
        <v>15.10499954</v>
      </c>
      <c r="C176">
        <v>0.30659999999999998</v>
      </c>
      <c r="D176">
        <v>37.38999939</v>
      </c>
      <c r="E176">
        <v>0.44216999000000001</v>
      </c>
      <c r="F176">
        <v>37.497001650000001</v>
      </c>
      <c r="G176">
        <v>0.84890001999999998</v>
      </c>
      <c r="H176">
        <v>33.917999270000003</v>
      </c>
      <c r="J176" s="2">
        <f>TREND(Calibration!$A$2:$A$4,Calibration!$B$2:$B$4,C176)</f>
        <v>332.19434444753006</v>
      </c>
      <c r="K176" s="2">
        <f>TREND(Calibration!$A$2:$A$4,Calibration!$C$2:$C$4,E176)</f>
        <v>1935.5384057683912</v>
      </c>
      <c r="L176" s="2">
        <f>TREND(Calibration!$A$2:$A$4,Calibration!$D$2:$D$4,G176)</f>
        <v>614.51200494886018</v>
      </c>
    </row>
    <row r="177" spans="1:12" x14ac:dyDescent="0.25">
      <c r="A177">
        <v>875007</v>
      </c>
      <c r="B177">
        <v>15.149999619999999</v>
      </c>
      <c r="C177">
        <v>0.30746001000000001</v>
      </c>
      <c r="D177">
        <v>37.358001710000003</v>
      </c>
      <c r="E177">
        <v>0.43017</v>
      </c>
      <c r="F177">
        <v>37.493999479999999</v>
      </c>
      <c r="G177">
        <v>0.84249996999999999</v>
      </c>
      <c r="H177">
        <v>33.833999630000001</v>
      </c>
      <c r="J177" s="2">
        <f>TREND(Calibration!$A$2:$A$4,Calibration!$B$2:$B$4,C177)</f>
        <v>335.99774269852719</v>
      </c>
      <c r="K177" s="2">
        <f>TREND(Calibration!$A$2:$A$4,Calibration!$C$2:$C$4,E177)</f>
        <v>1841.8590012785323</v>
      </c>
      <c r="L177" s="2">
        <f>TREND(Calibration!$A$2:$A$4,Calibration!$D$2:$D$4,G177)</f>
        <v>609.97638283541653</v>
      </c>
    </row>
    <row r="178" spans="1:12" x14ac:dyDescent="0.25">
      <c r="A178">
        <v>880018</v>
      </c>
      <c r="B178">
        <v>15.144000050000001</v>
      </c>
      <c r="C178">
        <v>0.30871000999999998</v>
      </c>
      <c r="D178">
        <v>37.437999730000001</v>
      </c>
      <c r="E178">
        <v>0.41654000000000002</v>
      </c>
      <c r="F178">
        <v>37.446998600000001</v>
      </c>
      <c r="G178">
        <v>0.84140002999999997</v>
      </c>
      <c r="H178">
        <v>33.820999149999999</v>
      </c>
      <c r="J178" s="2">
        <f>TREND(Calibration!$A$2:$A$4,Calibration!$B$2:$B$4,C178)</f>
        <v>341.52587355019887</v>
      </c>
      <c r="K178" s="2">
        <f>TREND(Calibration!$A$2:$A$4,Calibration!$C$2:$C$4,E178)</f>
        <v>1735.4547223419024</v>
      </c>
      <c r="L178" s="2">
        <f>TREND(Calibration!$A$2:$A$4,Calibration!$D$2:$D$4,G178)</f>
        <v>609.19687139605878</v>
      </c>
    </row>
    <row r="179" spans="1:12" x14ac:dyDescent="0.25">
      <c r="A179">
        <v>885001</v>
      </c>
      <c r="B179">
        <v>15.15400028</v>
      </c>
      <c r="C179">
        <v>0.30648999999999998</v>
      </c>
      <c r="D179">
        <v>37.361000060000002</v>
      </c>
      <c r="E179">
        <v>0.39978998999999998</v>
      </c>
      <c r="F179">
        <v>37.450000760000002</v>
      </c>
      <c r="G179">
        <v>0.84189999000000004</v>
      </c>
      <c r="H179">
        <v>33.895000459999999</v>
      </c>
      <c r="J179" s="2">
        <f>TREND(Calibration!$A$2:$A$4,Calibration!$B$2:$B$4,C179)</f>
        <v>331.70786893258287</v>
      </c>
      <c r="K179" s="2">
        <f>TREND(Calibration!$A$2:$A$4,Calibration!$C$2:$C$4,E179)</f>
        <v>1604.6936998744525</v>
      </c>
      <c r="L179" s="2">
        <f>TREND(Calibration!$A$2:$A$4,Calibration!$D$2:$D$4,G179)</f>
        <v>609.55118575795245</v>
      </c>
    </row>
    <row r="180" spans="1:12" x14ac:dyDescent="0.25">
      <c r="A180">
        <v>890178</v>
      </c>
      <c r="B180">
        <v>15.126000400000001</v>
      </c>
      <c r="C180">
        <v>0.30654000999999997</v>
      </c>
      <c r="D180">
        <v>37.380001069999999</v>
      </c>
      <c r="E180">
        <v>0.39935999999999999</v>
      </c>
      <c r="F180">
        <v>37.478000639999998</v>
      </c>
      <c r="G180">
        <v>0.85699999000000004</v>
      </c>
      <c r="H180">
        <v>33.9109993</v>
      </c>
      <c r="J180" s="2">
        <f>TREND(Calibration!$A$2:$A$4,Calibration!$B$2:$B$4,C180)</f>
        <v>331.92903839169662</v>
      </c>
      <c r="K180" s="2">
        <f>TREND(Calibration!$A$2:$A$4,Calibration!$C$2:$C$4,E180)</f>
        <v>1601.3369298157611</v>
      </c>
      <c r="L180" s="2">
        <f>TREND(Calibration!$A$2:$A$4,Calibration!$D$2:$D$4,G180)</f>
        <v>620.25233557912566</v>
      </c>
    </row>
    <row r="181" spans="1:12" x14ac:dyDescent="0.25">
      <c r="A181">
        <v>895001</v>
      </c>
      <c r="B181">
        <v>15.119999890000001</v>
      </c>
      <c r="C181">
        <v>0.31016999000000001</v>
      </c>
      <c r="D181">
        <v>37.35400009</v>
      </c>
      <c r="E181">
        <v>0.40265000000000001</v>
      </c>
      <c r="F181">
        <v>37.463001249999998</v>
      </c>
      <c r="G181">
        <v>0.84890001999999998</v>
      </c>
      <c r="H181">
        <v>33.915000919999997</v>
      </c>
      <c r="J181" s="2">
        <f>TREND(Calibration!$A$2:$A$4,Calibration!$B$2:$B$4,C181)</f>
        <v>347.98264193485807</v>
      </c>
      <c r="K181" s="2">
        <f>TREND(Calibration!$A$2:$A$4,Calibration!$C$2:$C$4,E181)</f>
        <v>1627.020721283224</v>
      </c>
      <c r="L181" s="2">
        <f>TREND(Calibration!$A$2:$A$4,Calibration!$D$2:$D$4,G181)</f>
        <v>614.51200494886018</v>
      </c>
    </row>
    <row r="182" spans="1:12" x14ac:dyDescent="0.25">
      <c r="A182">
        <v>900001</v>
      </c>
      <c r="B182">
        <v>15.11299992</v>
      </c>
      <c r="C182">
        <v>0.30783999000000001</v>
      </c>
      <c r="D182">
        <v>37.34500122</v>
      </c>
      <c r="E182">
        <v>0.40265000000000001</v>
      </c>
      <c r="F182">
        <v>37.509998320000001</v>
      </c>
      <c r="G182">
        <v>0.85430002000000005</v>
      </c>
      <c r="H182">
        <v>33.915000919999997</v>
      </c>
      <c r="J182" s="2">
        <f>TREND(Calibration!$A$2:$A$4,Calibration!$B$2:$B$4,C182)</f>
        <v>337.67820602734173</v>
      </c>
      <c r="K182" s="2">
        <f>TREND(Calibration!$A$2:$A$4,Calibration!$C$2:$C$4,E182)</f>
        <v>1627.020721283224</v>
      </c>
      <c r="L182" s="2">
        <f>TREND(Calibration!$A$2:$A$4,Calibration!$D$2:$D$4,G182)</f>
        <v>618.33890620941224</v>
      </c>
    </row>
    <row r="183" spans="1:12" x14ac:dyDescent="0.25">
      <c r="A183">
        <v>905003</v>
      </c>
      <c r="B183">
        <v>15.119999890000001</v>
      </c>
      <c r="C183">
        <v>0.30087000000000003</v>
      </c>
      <c r="D183">
        <v>37.341999049999998</v>
      </c>
      <c r="E183">
        <v>0.39702999999999999</v>
      </c>
      <c r="F183">
        <v>37.487998959999999</v>
      </c>
      <c r="G183">
        <v>0.84789996999999995</v>
      </c>
      <c r="H183">
        <v>33.939998629999998</v>
      </c>
      <c r="J183" s="2">
        <f>TREND(Calibration!$A$2:$A$4,Calibration!$B$2:$B$4,C183)</f>
        <v>306.85339262346656</v>
      </c>
      <c r="K183" s="2">
        <f>TREND(Calibration!$A$2:$A$4,Calibration!$C$2:$C$4,E183)</f>
        <v>1583.1474969527865</v>
      </c>
      <c r="L183" s="2">
        <f>TREND(Calibration!$A$2:$A$4,Calibration!$D$2:$D$4,G183)</f>
        <v>613.80328409596848</v>
      </c>
    </row>
    <row r="184" spans="1:12" x14ac:dyDescent="0.25">
      <c r="A184">
        <v>910007</v>
      </c>
      <c r="B184">
        <v>15.10999966</v>
      </c>
      <c r="C184">
        <v>0.30546001</v>
      </c>
      <c r="D184">
        <v>37.376998899999997</v>
      </c>
      <c r="E184">
        <v>0.39173001000000002</v>
      </c>
      <c r="F184">
        <v>37.491001130000001</v>
      </c>
      <c r="G184">
        <v>0.84030002000000004</v>
      </c>
      <c r="H184">
        <v>33.838001249999998</v>
      </c>
      <c r="J184" s="2">
        <f>TREND(Calibration!$A$2:$A$4,Calibration!$B$2:$B$4,C184)</f>
        <v>327.15273333585219</v>
      </c>
      <c r="K184" s="2">
        <f>TREND(Calibration!$A$2:$A$4,Calibration!$C$2:$C$4,E184)</f>
        <v>1541.7724702234138</v>
      </c>
      <c r="L184" s="2">
        <f>TREND(Calibration!$A$2:$A$4,Calibration!$D$2:$D$4,G184)</f>
        <v>608.4173103487218</v>
      </c>
    </row>
    <row r="185" spans="1:12" x14ac:dyDescent="0.25">
      <c r="A185">
        <v>915001</v>
      </c>
      <c r="B185">
        <v>15.17500019</v>
      </c>
      <c r="C185">
        <v>0.30768001</v>
      </c>
      <c r="D185">
        <v>37.34500122</v>
      </c>
      <c r="E185">
        <v>0.38222</v>
      </c>
      <c r="F185">
        <v>37.509998320000001</v>
      </c>
      <c r="G185">
        <v>0.85430002000000005</v>
      </c>
      <c r="H185">
        <v>33.869998930000001</v>
      </c>
      <c r="J185" s="2">
        <f>TREND(Calibration!$A$2:$A$4,Calibration!$B$2:$B$4,C185)</f>
        <v>336.97069372842134</v>
      </c>
      <c r="K185" s="2">
        <f>TREND(Calibration!$A$2:$A$4,Calibration!$C$2:$C$4,E185)</f>
        <v>1467.531402231474</v>
      </c>
      <c r="L185" s="2">
        <f>TREND(Calibration!$A$2:$A$4,Calibration!$D$2:$D$4,G185)</f>
        <v>618.33890620941224</v>
      </c>
    </row>
    <row r="186" spans="1:12" x14ac:dyDescent="0.25">
      <c r="A186">
        <v>920018</v>
      </c>
      <c r="B186">
        <v>15.144000050000001</v>
      </c>
      <c r="C186">
        <v>0.30843999999999999</v>
      </c>
      <c r="D186">
        <v>37.35400009</v>
      </c>
      <c r="E186">
        <v>0.37163001000000001</v>
      </c>
      <c r="F186">
        <v>37.5</v>
      </c>
      <c r="G186">
        <v>0.85159998999999997</v>
      </c>
      <c r="H186">
        <v>33.85400009</v>
      </c>
      <c r="J186" s="2">
        <f>TREND(Calibration!$A$2:$A$4,Calibration!$B$2:$B$4,C186)</f>
        <v>340.33175306119097</v>
      </c>
      <c r="K186" s="2">
        <f>TREND(Calibration!$A$2:$A$4,Calibration!$C$2:$C$4,E186)</f>
        <v>1384.8593369419566</v>
      </c>
      <c r="L186" s="2">
        <f>TREND(Calibration!$A$2:$A$4,Calibration!$D$2:$D$4,G186)</f>
        <v>616.42543431857359</v>
      </c>
    </row>
    <row r="187" spans="1:12" x14ac:dyDescent="0.25">
      <c r="A187">
        <v>925031</v>
      </c>
      <c r="B187">
        <v>15.07900047</v>
      </c>
      <c r="C187">
        <v>0.30941001000000001</v>
      </c>
      <c r="D187">
        <v>37.375999450000002</v>
      </c>
      <c r="E187">
        <v>0.37130001000000001</v>
      </c>
      <c r="F187">
        <v>37.465000150000002</v>
      </c>
      <c r="G187">
        <v>0.84460002000000001</v>
      </c>
      <c r="H187">
        <v>33.79700089</v>
      </c>
      <c r="J187" s="2">
        <f>TREND(Calibration!$A$2:$A$4,Calibration!$B$2:$B$4,C187)</f>
        <v>344.62162682713529</v>
      </c>
      <c r="K187" s="2">
        <f>TREND(Calibration!$A$2:$A$4,Calibration!$C$2:$C$4,E187)</f>
        <v>1382.2831511716643</v>
      </c>
      <c r="L187" s="2">
        <f>TREND(Calibration!$A$2:$A$4,Calibration!$D$2:$D$4,G187)</f>
        <v>611.46465764879099</v>
      </c>
    </row>
    <row r="188" spans="1:12" x14ac:dyDescent="0.25">
      <c r="A188">
        <v>930001</v>
      </c>
      <c r="B188">
        <v>15.065999980000001</v>
      </c>
      <c r="C188">
        <v>0.30891999999999997</v>
      </c>
      <c r="D188">
        <v>37.368000029999997</v>
      </c>
      <c r="E188">
        <v>0.37983999000000002</v>
      </c>
      <c r="F188">
        <v>37.463001249999998</v>
      </c>
      <c r="G188">
        <v>0.84840000000000004</v>
      </c>
      <c r="H188">
        <v>33.895000459999999</v>
      </c>
      <c r="J188" s="2">
        <f>TREND(Calibration!$A$2:$A$4,Calibration!$B$2:$B$4,C188)</f>
        <v>342.45455530823278</v>
      </c>
      <c r="K188" s="2">
        <f>TREND(Calibration!$A$2:$A$4,Calibration!$C$2:$C$4,E188)</f>
        <v>1448.9515601249466</v>
      </c>
      <c r="L188" s="2">
        <f>TREND(Calibration!$A$2:$A$4,Calibration!$D$2:$D$4,G188)</f>
        <v>614.1576480658415</v>
      </c>
    </row>
    <row r="189" spans="1:12" x14ac:dyDescent="0.25">
      <c r="A189">
        <v>935034</v>
      </c>
      <c r="B189">
        <v>15.00599957</v>
      </c>
      <c r="C189">
        <v>0.31038000999999998</v>
      </c>
      <c r="D189">
        <v>37.388999939999998</v>
      </c>
      <c r="E189">
        <v>0.40367999999999998</v>
      </c>
      <c r="F189">
        <v>37.520000459999999</v>
      </c>
      <c r="G189">
        <v>0.84840000000000004</v>
      </c>
      <c r="H189">
        <v>33.825000760000002</v>
      </c>
      <c r="J189" s="2">
        <f>TREND(Calibration!$A$2:$A$4,Calibration!$B$2:$B$4,C189)</f>
        <v>348.91145636803253</v>
      </c>
      <c r="K189" s="2">
        <f>TREND(Calibration!$A$2:$A$4,Calibration!$C$2:$C$4,E189)</f>
        <v>1635.0615435359553</v>
      </c>
      <c r="L189" s="2">
        <f>TREND(Calibration!$A$2:$A$4,Calibration!$D$2:$D$4,G189)</f>
        <v>614.1576480658415</v>
      </c>
    </row>
    <row r="190" spans="1:12" x14ac:dyDescent="0.25">
      <c r="A190">
        <v>940014</v>
      </c>
      <c r="B190">
        <v>14.916000370000001</v>
      </c>
      <c r="C190">
        <v>0.30925000000000002</v>
      </c>
      <c r="D190">
        <v>37.359001159999998</v>
      </c>
      <c r="E190">
        <v>0.40865001000000001</v>
      </c>
      <c r="F190">
        <v>37.443000789999999</v>
      </c>
      <c r="G190">
        <v>0.83759998999999996</v>
      </c>
      <c r="H190">
        <v>33.803001399999999</v>
      </c>
      <c r="J190" s="2">
        <f>TREND(Calibration!$A$2:$A$4,Calibration!$B$2:$B$4,C190)</f>
        <v>343.91398185307457</v>
      </c>
      <c r="K190" s="2">
        <f>TREND(Calibration!$A$2:$A$4,Calibration!$C$2:$C$4,E190)</f>
        <v>1673.8605406275062</v>
      </c>
      <c r="L190" s="2">
        <f>TREND(Calibration!$A$2:$A$4,Calibration!$D$2:$D$4,G190)</f>
        <v>606.50383845788326</v>
      </c>
    </row>
    <row r="191" spans="1:12" x14ac:dyDescent="0.25">
      <c r="A191">
        <v>945001</v>
      </c>
      <c r="B191">
        <v>14.934000019999999</v>
      </c>
      <c r="C191">
        <v>0.30914000000000003</v>
      </c>
      <c r="D191">
        <v>37.347999569999999</v>
      </c>
      <c r="E191">
        <v>0.40762999999999999</v>
      </c>
      <c r="F191">
        <v>37.473999020000001</v>
      </c>
      <c r="G191">
        <v>0.84789996999999995</v>
      </c>
      <c r="H191">
        <v>33.799999239999998</v>
      </c>
      <c r="J191" s="2">
        <f>TREND(Calibration!$A$2:$A$4,Calibration!$B$2:$B$4,C191)</f>
        <v>343.42750633812739</v>
      </c>
      <c r="K191" s="2">
        <f>TREND(Calibration!$A$2:$A$4,Calibration!$C$2:$C$4,E191)</f>
        <v>1665.8977065440029</v>
      </c>
      <c r="L191" s="2">
        <f>TREND(Calibration!$A$2:$A$4,Calibration!$D$2:$D$4,G191)</f>
        <v>613.80328409596848</v>
      </c>
    </row>
    <row r="192" spans="1:12" x14ac:dyDescent="0.25">
      <c r="A192">
        <v>950002</v>
      </c>
      <c r="B192">
        <v>14.94200039</v>
      </c>
      <c r="C192">
        <v>0.30914000000000003</v>
      </c>
      <c r="D192">
        <v>37.381000520000001</v>
      </c>
      <c r="E192">
        <v>0.40075999000000001</v>
      </c>
      <c r="F192">
        <v>37.432998660000003</v>
      </c>
      <c r="G192">
        <v>0.8387</v>
      </c>
      <c r="H192">
        <v>33.869998930000001</v>
      </c>
      <c r="J192" s="2">
        <f>TREND(Calibration!$A$2:$A$4,Calibration!$B$2:$B$4,C192)</f>
        <v>343.42750633812739</v>
      </c>
      <c r="K192" s="2">
        <f>TREND(Calibration!$A$2:$A$4,Calibration!$C$2:$C$4,E192)</f>
        <v>1612.2661247144035</v>
      </c>
      <c r="L192" s="2">
        <f>TREND(Calibration!$A$2:$A$4,Calibration!$D$2:$D$4,G192)</f>
        <v>607.28339950522025</v>
      </c>
    </row>
    <row r="193" spans="1:12" x14ac:dyDescent="0.25">
      <c r="A193">
        <v>955049</v>
      </c>
      <c r="B193">
        <v>15.01299953</v>
      </c>
      <c r="C193">
        <v>0.31130001000000002</v>
      </c>
      <c r="D193">
        <v>37.331001280000002</v>
      </c>
      <c r="E193">
        <v>0.38118999999999997</v>
      </c>
      <c r="F193">
        <v>37.508998869999999</v>
      </c>
      <c r="G193">
        <v>0.85219997000000003</v>
      </c>
      <c r="H193">
        <v>33.861000060000002</v>
      </c>
      <c r="J193" s="2">
        <f>TREND(Calibration!$A$2:$A$4,Calibration!$B$2:$B$4,C193)</f>
        <v>352.9801606748631</v>
      </c>
      <c r="K193" s="2">
        <f>TREND(Calibration!$A$2:$A$4,Calibration!$C$2:$C$4,E193)</f>
        <v>1459.4905799787423</v>
      </c>
      <c r="L193" s="2">
        <f>TREND(Calibration!$A$2:$A$4,Calibration!$D$2:$D$4,G193)</f>
        <v>616.85063139603767</v>
      </c>
    </row>
    <row r="194" spans="1:12" x14ac:dyDescent="0.25">
      <c r="A194">
        <v>960019</v>
      </c>
      <c r="B194">
        <v>15.038999560000001</v>
      </c>
      <c r="C194">
        <v>0.31821999000000001</v>
      </c>
      <c r="D194">
        <v>37.340000150000002</v>
      </c>
      <c r="E194">
        <v>0.39735999999999999</v>
      </c>
      <c r="F194">
        <v>37.497001650000001</v>
      </c>
      <c r="G194">
        <v>0.84249996999999999</v>
      </c>
      <c r="H194">
        <v>33.869998930000001</v>
      </c>
      <c r="J194" s="2">
        <f>TREND(Calibration!$A$2:$A$4,Calibration!$B$2:$B$4,C194)</f>
        <v>383.58380461962474</v>
      </c>
      <c r="K194" s="2">
        <f>TREND(Calibration!$A$2:$A$4,Calibration!$C$2:$C$4,E194)</f>
        <v>1585.7236827230788</v>
      </c>
      <c r="L194" s="2">
        <f>TREND(Calibration!$A$2:$A$4,Calibration!$D$2:$D$4,G194)</f>
        <v>609.97638283541653</v>
      </c>
    </row>
    <row r="195" spans="1:12" x14ac:dyDescent="0.25">
      <c r="A195">
        <v>965001</v>
      </c>
      <c r="B195">
        <v>15.079999920000001</v>
      </c>
      <c r="C195">
        <v>0.30968001000000001</v>
      </c>
      <c r="D195">
        <v>37.319999690000003</v>
      </c>
      <c r="E195">
        <v>0.41756999</v>
      </c>
      <c r="F195">
        <v>37.501998899999997</v>
      </c>
      <c r="G195">
        <v>0.85489999999999999</v>
      </c>
      <c r="H195">
        <v>33.840999600000004</v>
      </c>
      <c r="J195" s="2">
        <f>TREND(Calibration!$A$2:$A$4,Calibration!$B$2:$B$4,C195)</f>
        <v>345.81570309109634</v>
      </c>
      <c r="K195" s="2">
        <f>TREND(Calibration!$A$2:$A$4,Calibration!$C$2:$C$4,E195)</f>
        <v>1743.4954665283983</v>
      </c>
      <c r="L195" s="2">
        <f>TREND(Calibration!$A$2:$A$4,Calibration!$D$2:$D$4,G195)</f>
        <v>618.76410328687621</v>
      </c>
    </row>
    <row r="196" spans="1:12" x14ac:dyDescent="0.25">
      <c r="A196">
        <v>970001</v>
      </c>
      <c r="B196">
        <v>15.083000180000001</v>
      </c>
      <c r="C196">
        <v>0.30935001000000001</v>
      </c>
      <c r="D196">
        <v>37.351001740000001</v>
      </c>
      <c r="E196">
        <v>0.40935999000000001</v>
      </c>
      <c r="F196">
        <v>37.493000029999997</v>
      </c>
      <c r="G196">
        <v>0.85110003000000001</v>
      </c>
      <c r="H196">
        <v>33.84500122</v>
      </c>
      <c r="J196" s="2">
        <f>TREND(Calibration!$A$2:$A$4,Calibration!$B$2:$B$4,C196)</f>
        <v>344.356276546255</v>
      </c>
      <c r="K196" s="2">
        <f>TREND(Calibration!$A$2:$A$4,Calibration!$C$2:$C$4,E196)</f>
        <v>1679.4030872129376</v>
      </c>
      <c r="L196" s="2">
        <f>TREND(Calibration!$A$2:$A$4,Calibration!$D$2:$D$4,G196)</f>
        <v>616.07111995668004</v>
      </c>
    </row>
    <row r="197" spans="1:12" x14ac:dyDescent="0.25">
      <c r="A197">
        <v>975001</v>
      </c>
      <c r="B197">
        <v>15.079999920000001</v>
      </c>
      <c r="C197">
        <v>0.30698001000000003</v>
      </c>
      <c r="D197">
        <v>37.328998570000003</v>
      </c>
      <c r="E197">
        <v>0.39583998999999997</v>
      </c>
      <c r="F197">
        <v>37.499000549999998</v>
      </c>
      <c r="G197">
        <v>0.84789996999999995</v>
      </c>
      <c r="H197">
        <v>33.832000729999997</v>
      </c>
      <c r="J197" s="2">
        <f>TREND(Calibration!$A$2:$A$4,Calibration!$B$2:$B$4,C197)</f>
        <v>333.87494045148514</v>
      </c>
      <c r="K197" s="2">
        <f>TREND(Calibration!$A$2:$A$4,Calibration!$C$2:$C$4,E197)</f>
        <v>1573.8575368664049</v>
      </c>
      <c r="L197" s="2">
        <f>TREND(Calibration!$A$2:$A$4,Calibration!$D$2:$D$4,G197)</f>
        <v>613.80328409596848</v>
      </c>
    </row>
    <row r="198" spans="1:12" x14ac:dyDescent="0.25">
      <c r="A198">
        <v>980166</v>
      </c>
      <c r="B198">
        <v>15.06700039</v>
      </c>
      <c r="C198">
        <v>0.31643999</v>
      </c>
      <c r="D198">
        <v>37.326000209999997</v>
      </c>
      <c r="E198">
        <v>0.38113998999999998</v>
      </c>
      <c r="F198">
        <v>37.477001190000003</v>
      </c>
      <c r="G198">
        <v>0.85219997000000003</v>
      </c>
      <c r="H198">
        <v>33.799999239999998</v>
      </c>
      <c r="J198" s="2">
        <f>TREND(Calibration!$A$2:$A$4,Calibration!$B$2:$B$4,C198)</f>
        <v>375.71174628684389</v>
      </c>
      <c r="K198" s="2">
        <f>TREND(Calibration!$A$2:$A$4,Calibration!$C$2:$C$4,E198)</f>
        <v>1459.10017073519</v>
      </c>
      <c r="L198" s="2">
        <f>TREND(Calibration!$A$2:$A$4,Calibration!$D$2:$D$4,G198)</f>
        <v>616.85063139603767</v>
      </c>
    </row>
    <row r="199" spans="1:12" x14ac:dyDescent="0.25">
      <c r="A199">
        <v>985094</v>
      </c>
      <c r="B199">
        <v>15.01200008</v>
      </c>
      <c r="C199">
        <v>0.30897998999999998</v>
      </c>
      <c r="D199">
        <v>37.286998750000002</v>
      </c>
      <c r="E199">
        <v>0.37163001000000001</v>
      </c>
      <c r="F199">
        <v>37.473999020000001</v>
      </c>
      <c r="G199">
        <v>0.85759996999999999</v>
      </c>
      <c r="H199">
        <v>33.791000369999999</v>
      </c>
      <c r="J199" s="2">
        <f>TREND(Calibration!$A$2:$A$4,Calibration!$B$2:$B$4,C199)</f>
        <v>342.71986136406645</v>
      </c>
      <c r="K199" s="2">
        <f>TREND(Calibration!$A$2:$A$4,Calibration!$C$2:$C$4,E199)</f>
        <v>1384.8593369419566</v>
      </c>
      <c r="L199" s="2">
        <f>TREND(Calibration!$A$2:$A$4,Calibration!$D$2:$D$4,G199)</f>
        <v>620.67753265658962</v>
      </c>
    </row>
    <row r="200" spans="1:12" x14ac:dyDescent="0.25">
      <c r="A200">
        <v>990001</v>
      </c>
      <c r="B200">
        <v>14.99699974</v>
      </c>
      <c r="C200">
        <v>0.30502998999999997</v>
      </c>
      <c r="D200">
        <v>37.311000819999997</v>
      </c>
      <c r="E200">
        <v>0.36702998999999997</v>
      </c>
      <c r="F200">
        <v>37.492000580000003</v>
      </c>
      <c r="G200">
        <v>0.85699999000000004</v>
      </c>
      <c r="H200">
        <v>33.841999049999998</v>
      </c>
      <c r="J200" s="2">
        <f>TREND(Calibration!$A$2:$A$4,Calibration!$B$2:$B$4,C200)</f>
        <v>325.25096787278335</v>
      </c>
      <c r="K200" s="2">
        <f>TREND(Calibration!$A$2:$A$4,Calibration!$C$2:$C$4,E200)</f>
        <v>1348.9487124963159</v>
      </c>
      <c r="L200" s="2">
        <f>TREND(Calibration!$A$2:$A$4,Calibration!$D$2:$D$4,G200)</f>
        <v>620.25233557912566</v>
      </c>
    </row>
    <row r="201" spans="1:12" x14ac:dyDescent="0.25">
      <c r="A201">
        <v>995008</v>
      </c>
      <c r="B201">
        <v>15.04399967</v>
      </c>
      <c r="C201">
        <v>0.30821999999999999</v>
      </c>
      <c r="D201">
        <v>37.32799911</v>
      </c>
      <c r="E201">
        <v>0.36768001</v>
      </c>
      <c r="F201">
        <v>37.473999020000001</v>
      </c>
      <c r="G201">
        <v>0.85919999999999996</v>
      </c>
      <c r="H201">
        <v>33.791000369999999</v>
      </c>
      <c r="J201" s="2">
        <f>TREND(Calibration!$A$2:$A$4,Calibration!$B$2:$B$4,C201)</f>
        <v>339.35880203129682</v>
      </c>
      <c r="K201" s="2">
        <f>TREND(Calibration!$A$2:$A$4,Calibration!$C$2:$C$4,E201)</f>
        <v>1354.023173933909</v>
      </c>
      <c r="L201" s="2">
        <f>TREND(Calibration!$A$2:$A$4,Calibration!$D$2:$D$4,G201)</f>
        <v>621.8114505869454</v>
      </c>
    </row>
    <row r="202" spans="1:12" x14ac:dyDescent="0.25">
      <c r="A202">
        <v>1000010</v>
      </c>
      <c r="B202">
        <v>14.99100018</v>
      </c>
      <c r="C202">
        <v>0.30698001000000003</v>
      </c>
      <c r="D202">
        <v>37.344001769999998</v>
      </c>
      <c r="E202">
        <v>0.36794999</v>
      </c>
      <c r="F202">
        <v>37.438999180000003</v>
      </c>
      <c r="G202">
        <v>0.85110003000000001</v>
      </c>
      <c r="H202">
        <v>33.790000919999997</v>
      </c>
      <c r="J202" s="2">
        <f>TREND(Calibration!$A$2:$A$4,Calibration!$B$2:$B$4,C202)</f>
        <v>333.87494045148514</v>
      </c>
      <c r="K202" s="2">
        <f>TREND(Calibration!$A$2:$A$4,Calibration!$C$2:$C$4,E202)</f>
        <v>1356.13080615895</v>
      </c>
      <c r="L202" s="2">
        <f>TREND(Calibration!$A$2:$A$4,Calibration!$D$2:$D$4,G202)</f>
        <v>616.07111995668004</v>
      </c>
    </row>
    <row r="203" spans="1:12" x14ac:dyDescent="0.25">
      <c r="A203">
        <v>1005115</v>
      </c>
      <c r="B203">
        <v>15.00899982</v>
      </c>
      <c r="C203">
        <v>0.30594999</v>
      </c>
      <c r="D203">
        <v>37.290000919999997</v>
      </c>
      <c r="E203">
        <v>0.35659998999999998</v>
      </c>
      <c r="F203">
        <v>37.451999659999998</v>
      </c>
      <c r="G203">
        <v>0.86029999999999995</v>
      </c>
      <c r="H203">
        <v>33.868000029999997</v>
      </c>
      <c r="J203" s="2">
        <f>TREND(Calibration!$A$2:$A$4,Calibration!$B$2:$B$4,C203)</f>
        <v>329.31967217961392</v>
      </c>
      <c r="K203" s="2">
        <f>TREND(Calibration!$A$2:$A$4,Calibration!$C$2:$C$4,E203)</f>
        <v>1267.5256289079778</v>
      </c>
      <c r="L203" s="2">
        <f>TREND(Calibration!$A$2:$A$4,Calibration!$D$2:$D$4,G203)</f>
        <v>622.59100454742816</v>
      </c>
    </row>
    <row r="204" spans="1:12" x14ac:dyDescent="0.25">
      <c r="A204">
        <v>1010123</v>
      </c>
      <c r="B204">
        <v>14.9659996</v>
      </c>
      <c r="C204">
        <v>0.30637999999999999</v>
      </c>
      <c r="D204">
        <v>37.333999630000001</v>
      </c>
      <c r="E204">
        <v>0.35637998999999998</v>
      </c>
      <c r="F204">
        <v>37.458000179999999</v>
      </c>
      <c r="G204">
        <v>0.84619999000000001</v>
      </c>
      <c r="H204">
        <v>33.780998230000002</v>
      </c>
      <c r="J204" s="2">
        <f>TREND(Calibration!$A$2:$A$4,Calibration!$B$2:$B$4,C204)</f>
        <v>331.22139341763568</v>
      </c>
      <c r="K204" s="2">
        <f>TREND(Calibration!$A$2:$A$4,Calibration!$C$2:$C$4,E204)</f>
        <v>1265.808171727783</v>
      </c>
      <c r="L204" s="2">
        <f>TREND(Calibration!$A$2:$A$4,Calibration!$D$2:$D$4,G204)</f>
        <v>612.59853305802164</v>
      </c>
    </row>
    <row r="205" spans="1:12" x14ac:dyDescent="0.25">
      <c r="A205">
        <v>1015001</v>
      </c>
      <c r="B205">
        <v>14.911000250000001</v>
      </c>
      <c r="C205">
        <v>0.30708000000000002</v>
      </c>
      <c r="D205">
        <v>37.331001280000002</v>
      </c>
      <c r="E205">
        <v>0.36583999</v>
      </c>
      <c r="F205">
        <v>37.414001460000001</v>
      </c>
      <c r="G205">
        <v>0.85159998999999997</v>
      </c>
      <c r="H205">
        <v>33.812999730000001</v>
      </c>
      <c r="J205" s="2">
        <f>TREND(Calibration!$A$2:$A$4,Calibration!$B$2:$B$4,C205)</f>
        <v>334.3171466945721</v>
      </c>
      <c r="K205" s="2">
        <f>TREND(Calibration!$A$2:$A$4,Calibration!$C$2:$C$4,E205)</f>
        <v>1339.6588304761701</v>
      </c>
      <c r="L205" s="2">
        <f>TREND(Calibration!$A$2:$A$4,Calibration!$D$2:$D$4,G205)</f>
        <v>616.42543431857359</v>
      </c>
    </row>
    <row r="206" spans="1:12" x14ac:dyDescent="0.25">
      <c r="A206">
        <v>1020010</v>
      </c>
      <c r="B206">
        <v>14.946999549999999</v>
      </c>
      <c r="C206">
        <v>0.30724998999999997</v>
      </c>
      <c r="D206">
        <v>37.291999820000001</v>
      </c>
      <c r="E206">
        <v>0.36426999999999998</v>
      </c>
      <c r="F206">
        <v>37.494998930000001</v>
      </c>
      <c r="G206">
        <v>0.86460000000000004</v>
      </c>
      <c r="H206">
        <v>33.870998380000003</v>
      </c>
      <c r="J206" s="2">
        <f>TREND(Calibration!$A$2:$A$4,Calibration!$B$2:$B$4,C206)</f>
        <v>335.0689282653525</v>
      </c>
      <c r="K206" s="2">
        <f>TREND(Calibration!$A$2:$A$4,Calibration!$C$2:$C$4,E206)</f>
        <v>1327.4025095746499</v>
      </c>
      <c r="L206" s="2">
        <f>TREND(Calibration!$A$2:$A$4,Calibration!$D$2:$D$4,G206)</f>
        <v>625.63835184749746</v>
      </c>
    </row>
    <row r="207" spans="1:12" x14ac:dyDescent="0.25">
      <c r="A207">
        <v>1025001</v>
      </c>
      <c r="B207">
        <v>14.95199966</v>
      </c>
      <c r="C207">
        <v>0.30648999999999998</v>
      </c>
      <c r="D207">
        <v>37.33000183</v>
      </c>
      <c r="E207">
        <v>0.36302999000000002</v>
      </c>
      <c r="F207">
        <v>37.4640007</v>
      </c>
      <c r="G207">
        <v>0.85919999999999996</v>
      </c>
      <c r="H207">
        <v>33.876998899999997</v>
      </c>
      <c r="J207" s="2">
        <f>TREND(Calibration!$A$2:$A$4,Calibration!$B$2:$B$4,C207)</f>
        <v>331.70786893258287</v>
      </c>
      <c r="K207" s="2">
        <f>TREND(Calibration!$A$2:$A$4,Calibration!$C$2:$C$4,E207)</f>
        <v>1317.7222183109518</v>
      </c>
      <c r="L207" s="2">
        <f>TREND(Calibration!$A$2:$A$4,Calibration!$D$2:$D$4,G207)</f>
        <v>621.8114505869454</v>
      </c>
    </row>
    <row r="208" spans="1:12" x14ac:dyDescent="0.25">
      <c r="A208">
        <v>1030001</v>
      </c>
      <c r="B208">
        <v>14.963000299999999</v>
      </c>
      <c r="C208">
        <v>0.30761999000000001</v>
      </c>
      <c r="D208">
        <v>37.296001429999997</v>
      </c>
      <c r="E208">
        <v>0.35253999000000003</v>
      </c>
      <c r="F208">
        <v>37.477001190000003</v>
      </c>
      <c r="G208">
        <v>0.86140000999999999</v>
      </c>
      <c r="H208">
        <v>33.894001009999997</v>
      </c>
      <c r="J208" s="2">
        <f>TREND(Calibration!$A$2:$A$4,Calibration!$B$2:$B$4,C208)</f>
        <v>336.70525499744758</v>
      </c>
      <c r="K208" s="2">
        <f>TREND(Calibration!$A$2:$A$4,Calibration!$C$2:$C$4,E208)</f>
        <v>1235.830737309833</v>
      </c>
      <c r="L208" s="2">
        <f>TREND(Calibration!$A$2:$A$4,Calibration!$D$2:$D$4,G208)</f>
        <v>623.37056559476525</v>
      </c>
    </row>
    <row r="209" spans="1:12" x14ac:dyDescent="0.25">
      <c r="A209">
        <v>1035035</v>
      </c>
      <c r="B209">
        <v>14.963000299999999</v>
      </c>
      <c r="C209">
        <v>0.30961999000000001</v>
      </c>
      <c r="D209">
        <v>37.314998629999998</v>
      </c>
      <c r="E209">
        <v>0.35292000000000001</v>
      </c>
      <c r="F209">
        <v>37.45500183</v>
      </c>
      <c r="G209">
        <v>0.85430002000000005</v>
      </c>
      <c r="H209">
        <v>33.883998869999999</v>
      </c>
      <c r="J209" s="2">
        <f>TREND(Calibration!$A$2:$A$4,Calibration!$B$2:$B$4,C209)</f>
        <v>345.55026436012236</v>
      </c>
      <c r="K209" s="2">
        <f>TREND(Calibration!$A$2:$A$4,Calibration!$C$2:$C$4,E209)</f>
        <v>1238.7973323236781</v>
      </c>
      <c r="L209" s="2">
        <f>TREND(Calibration!$A$2:$A$4,Calibration!$D$2:$D$4,G209)</f>
        <v>618.33890620941224</v>
      </c>
    </row>
    <row r="210" spans="1:12" x14ac:dyDescent="0.25">
      <c r="A210">
        <v>1040084</v>
      </c>
      <c r="B210">
        <v>15.02000046</v>
      </c>
      <c r="C210">
        <v>0.31503001000000003</v>
      </c>
      <c r="D210">
        <v>37.33000183</v>
      </c>
      <c r="E210">
        <v>0.35633000999999997</v>
      </c>
      <c r="F210">
        <v>37.476001740000001</v>
      </c>
      <c r="G210">
        <v>0.85970002000000001</v>
      </c>
      <c r="H210">
        <v>33.896999360000002</v>
      </c>
      <c r="J210" s="2">
        <f>TREND(Calibration!$A$2:$A$4,Calibration!$B$2:$B$4,C210)</f>
        <v>369.47610313625182</v>
      </c>
      <c r="K210" s="2">
        <f>TREND(Calibration!$A$2:$A$4,Calibration!$C$2:$C$4,E210)</f>
        <v>1265.4179966829367</v>
      </c>
      <c r="L210" s="2">
        <f>TREND(Calibration!$A$2:$A$4,Calibration!$D$2:$D$4,G210)</f>
        <v>622.16580746996419</v>
      </c>
    </row>
    <row r="211" spans="1:12" x14ac:dyDescent="0.25">
      <c r="A211">
        <v>1045001</v>
      </c>
      <c r="B211">
        <v>15.03499985</v>
      </c>
      <c r="C211">
        <v>0.31464999999999999</v>
      </c>
      <c r="D211">
        <v>37.341999049999998</v>
      </c>
      <c r="E211">
        <v>0.35492000000000001</v>
      </c>
      <c r="F211">
        <v>37.466999049999998</v>
      </c>
      <c r="G211">
        <v>0.85430002000000005</v>
      </c>
      <c r="H211">
        <v>33.865001679999999</v>
      </c>
      <c r="J211" s="2">
        <f>TREND(Calibration!$A$2:$A$4,Calibration!$B$2:$B$4,C211)</f>
        <v>367.79550713229673</v>
      </c>
      <c r="K211" s="2">
        <f>TREND(Calibration!$A$2:$A$4,Calibration!$C$2:$C$4,E211)</f>
        <v>1254.4105794163604</v>
      </c>
      <c r="L211" s="2">
        <f>TREND(Calibration!$A$2:$A$4,Calibration!$D$2:$D$4,G211)</f>
        <v>618.33890620941224</v>
      </c>
    </row>
    <row r="212" spans="1:12" x14ac:dyDescent="0.25">
      <c r="A212">
        <v>1050099</v>
      </c>
      <c r="B212">
        <v>15.03499985</v>
      </c>
      <c r="C212">
        <v>0.30908000000000002</v>
      </c>
      <c r="D212">
        <v>37.287998199999997</v>
      </c>
      <c r="E212">
        <v>0.35763001</v>
      </c>
      <c r="F212">
        <v>37.476001740000001</v>
      </c>
      <c r="G212">
        <v>0.85759996999999999</v>
      </c>
      <c r="H212">
        <v>33.883998869999999</v>
      </c>
      <c r="J212" s="2">
        <f>TREND(Calibration!$A$2:$A$4,Calibration!$B$2:$B$4,C212)</f>
        <v>343.1621560572471</v>
      </c>
      <c r="K212" s="2">
        <f>TREND(Calibration!$A$2:$A$4,Calibration!$C$2:$C$4,E212)</f>
        <v>1275.5666072931801</v>
      </c>
      <c r="L212" s="2">
        <f>TREND(Calibration!$A$2:$A$4,Calibration!$D$2:$D$4,G212)</f>
        <v>620.67753265658962</v>
      </c>
    </row>
    <row r="213" spans="1:12" x14ac:dyDescent="0.25">
      <c r="A213">
        <v>1055034</v>
      </c>
      <c r="B213">
        <v>15.074000359999999</v>
      </c>
      <c r="C213">
        <v>0.30880999999999997</v>
      </c>
      <c r="D213">
        <v>37.306999210000001</v>
      </c>
      <c r="E213">
        <v>0.36330000000000001</v>
      </c>
      <c r="F213">
        <v>37.505001069999999</v>
      </c>
      <c r="G213">
        <v>0.86350000000000005</v>
      </c>
      <c r="H213">
        <v>33.881000520000001</v>
      </c>
      <c r="J213" s="2">
        <f>TREND(Calibration!$A$2:$A$4,Calibration!$B$2:$B$4,C213)</f>
        <v>341.96807979328582</v>
      </c>
      <c r="K213" s="2">
        <f>TREND(Calibration!$A$2:$A$4,Calibration!$C$2:$C$4,E213)</f>
        <v>1319.8300847346993</v>
      </c>
      <c r="L213" s="2">
        <f>TREND(Calibration!$A$2:$A$4,Calibration!$D$2:$D$4,G213)</f>
        <v>624.85879788701459</v>
      </c>
    </row>
    <row r="214" spans="1:12" x14ac:dyDescent="0.25">
      <c r="A214">
        <v>1060065</v>
      </c>
      <c r="B214">
        <v>15.06400013</v>
      </c>
      <c r="C214">
        <v>0.31060000999999998</v>
      </c>
      <c r="D214">
        <v>37.291999820000001</v>
      </c>
      <c r="E214">
        <v>0.38633001</v>
      </c>
      <c r="F214">
        <v>37.4640007</v>
      </c>
      <c r="G214">
        <v>0.85809999999999997</v>
      </c>
      <c r="H214">
        <v>33.92200089</v>
      </c>
      <c r="J214" s="2">
        <f>TREND(Calibration!$A$2:$A$4,Calibration!$B$2:$B$4,C214)</f>
        <v>349.88440739792668</v>
      </c>
      <c r="K214" s="2">
        <f>TREND(Calibration!$A$2:$A$4,Calibration!$C$2:$C$4,E214)</f>
        <v>1499.6167030731715</v>
      </c>
      <c r="L214" s="2">
        <f>TREND(Calibration!$A$2:$A$4,Calibration!$D$2:$D$4,G214)</f>
        <v>621.03189662646264</v>
      </c>
    </row>
    <row r="215" spans="1:12" x14ac:dyDescent="0.25">
      <c r="A215">
        <v>1065001</v>
      </c>
      <c r="B215">
        <v>15.09300041</v>
      </c>
      <c r="C215">
        <v>0.30919001000000002</v>
      </c>
      <c r="D215">
        <v>37.287998199999997</v>
      </c>
      <c r="E215">
        <v>0.44282000999999999</v>
      </c>
      <c r="F215">
        <v>37.518001560000002</v>
      </c>
      <c r="G215">
        <v>0.87050002999999998</v>
      </c>
      <c r="H215">
        <v>33.92599869</v>
      </c>
      <c r="J215" s="2">
        <f>TREND(Calibration!$A$2:$A$4,Calibration!$B$2:$B$4,C215)</f>
        <v>343.64867579724091</v>
      </c>
      <c r="K215" s="2">
        <f>TREND(Calibration!$A$2:$A$4,Calibration!$C$2:$C$4,E215)</f>
        <v>1940.6128672059833</v>
      </c>
      <c r="L215" s="2">
        <f>TREND(Calibration!$A$2:$A$4,Calibration!$D$2:$D$4,G215)</f>
        <v>629.81961707792232</v>
      </c>
    </row>
    <row r="216" spans="1:12" x14ac:dyDescent="0.25">
      <c r="A216">
        <v>1070001</v>
      </c>
      <c r="B216">
        <v>15.071999549999999</v>
      </c>
      <c r="C216">
        <v>0.31108001000000002</v>
      </c>
      <c r="D216">
        <v>37.311000819999997</v>
      </c>
      <c r="E216">
        <v>0.43292001000000002</v>
      </c>
      <c r="F216">
        <v>37.494998930000001</v>
      </c>
      <c r="G216">
        <v>0.87050002999999998</v>
      </c>
      <c r="H216">
        <v>33.870998380000003</v>
      </c>
      <c r="J216" s="2">
        <f>TREND(Calibration!$A$2:$A$4,Calibration!$B$2:$B$4,C216)</f>
        <v>352.00720964496873</v>
      </c>
      <c r="K216" s="2">
        <f>TREND(Calibration!$A$2:$A$4,Calibration!$C$2:$C$4,E216)</f>
        <v>1863.3272940972063</v>
      </c>
      <c r="L216" s="2">
        <f>TREND(Calibration!$A$2:$A$4,Calibration!$D$2:$D$4,G216)</f>
        <v>629.81961707792232</v>
      </c>
    </row>
    <row r="217" spans="1:12" x14ac:dyDescent="0.25">
      <c r="A217">
        <v>1075001</v>
      </c>
      <c r="B217">
        <v>15.036000250000001</v>
      </c>
      <c r="C217">
        <v>0.30871000999999998</v>
      </c>
      <c r="D217">
        <v>37.337001800000003</v>
      </c>
      <c r="E217">
        <v>0.40876001000000001</v>
      </c>
      <c r="F217">
        <v>37.498001100000003</v>
      </c>
      <c r="G217">
        <v>0.85869998000000003</v>
      </c>
      <c r="H217">
        <v>33.812999730000001</v>
      </c>
      <c r="J217" s="2">
        <f>TREND(Calibration!$A$2:$A$4,Calibration!$B$2:$B$4,C217)</f>
        <v>341.52587355019887</v>
      </c>
      <c r="K217" s="2">
        <f>TREND(Calibration!$A$2:$A$4,Calibration!$C$2:$C$4,E217)</f>
        <v>1674.7192692176038</v>
      </c>
      <c r="L217" s="2">
        <f>TREND(Calibration!$A$2:$A$4,Calibration!$D$2:$D$4,G217)</f>
        <v>621.45709370392672</v>
      </c>
    </row>
    <row r="218" spans="1:12" x14ac:dyDescent="0.25">
      <c r="A218">
        <v>1080001</v>
      </c>
      <c r="B218">
        <v>15.024999619999999</v>
      </c>
      <c r="C218">
        <v>0.30579001</v>
      </c>
      <c r="D218">
        <v>37.304000850000001</v>
      </c>
      <c r="E218">
        <v>0.39043999000000001</v>
      </c>
      <c r="F218">
        <v>37.429000850000001</v>
      </c>
      <c r="G218">
        <v>0.85650002999999997</v>
      </c>
      <c r="H218">
        <v>33.787998199999997</v>
      </c>
      <c r="J218" s="2">
        <f>TREND(Calibration!$A$2:$A$4,Calibration!$B$2:$B$4,C218)</f>
        <v>328.61215988069353</v>
      </c>
      <c r="K218" s="2">
        <f>TREND(Calibration!$A$2:$A$4,Calibration!$C$2:$C$4,E218)</f>
        <v>1531.701769716163</v>
      </c>
      <c r="L218" s="2">
        <f>TREND(Calibration!$A$2:$A$4,Calibration!$D$2:$D$4,G218)</f>
        <v>619.89802121723199</v>
      </c>
    </row>
    <row r="219" spans="1:12" x14ac:dyDescent="0.25">
      <c r="A219">
        <v>1085001</v>
      </c>
      <c r="B219">
        <v>15.01200008</v>
      </c>
      <c r="C219">
        <v>0.30794999000000001</v>
      </c>
      <c r="D219">
        <v>37.323001859999998</v>
      </c>
      <c r="E219">
        <v>0.37827</v>
      </c>
      <c r="F219">
        <v>37.431999210000001</v>
      </c>
      <c r="G219">
        <v>0.85809999999999997</v>
      </c>
      <c r="H219">
        <v>33.768001560000002</v>
      </c>
      <c r="J219" s="2">
        <f>TREND(Calibration!$A$2:$A$4,Calibration!$B$2:$B$4,C219)</f>
        <v>338.16468154228892</v>
      </c>
      <c r="K219" s="2">
        <f>TREND(Calibration!$A$2:$A$4,Calibration!$C$2:$C$4,E219)</f>
        <v>1436.6952392234264</v>
      </c>
      <c r="L219" s="2">
        <f>TREND(Calibration!$A$2:$A$4,Calibration!$D$2:$D$4,G219)</f>
        <v>621.03189662646264</v>
      </c>
    </row>
    <row r="220" spans="1:12" x14ac:dyDescent="0.25">
      <c r="A220">
        <v>1090001</v>
      </c>
      <c r="B220">
        <v>15.01200008</v>
      </c>
      <c r="C220">
        <v>0.30735001000000001</v>
      </c>
      <c r="D220">
        <v>37.326000209999997</v>
      </c>
      <c r="E220">
        <v>0.37659999999999999</v>
      </c>
      <c r="F220">
        <v>37.441001890000003</v>
      </c>
      <c r="G220">
        <v>0.85329997999999996</v>
      </c>
      <c r="H220">
        <v>33.775001529999997</v>
      </c>
      <c r="J220" s="2">
        <f>TREND(Calibration!$A$2:$A$4,Calibration!$B$2:$B$4,C220)</f>
        <v>335.51126718358</v>
      </c>
      <c r="K220" s="2">
        <f>TREND(Calibration!$A$2:$A$4,Calibration!$C$2:$C$4,E220)</f>
        <v>1423.6581779010364</v>
      </c>
      <c r="L220" s="2">
        <f>TREND(Calibration!$A$2:$A$4,Calibration!$D$2:$D$4,G220)</f>
        <v>617.63019244337465</v>
      </c>
    </row>
    <row r="221" spans="1:12" x14ac:dyDescent="0.25">
      <c r="A221">
        <v>1095097</v>
      </c>
      <c r="B221">
        <v>15.05799961</v>
      </c>
      <c r="C221">
        <v>0.30805999000000001</v>
      </c>
      <c r="D221">
        <v>37.263000490000003</v>
      </c>
      <c r="E221">
        <v>0.37757000000000002</v>
      </c>
      <c r="F221">
        <v>37.444999690000003</v>
      </c>
      <c r="G221">
        <v>0.85430002000000005</v>
      </c>
      <c r="H221">
        <v>33.874000549999998</v>
      </c>
      <c r="J221" s="2">
        <f>TREND(Calibration!$A$2:$A$4,Calibration!$B$2:$B$4,C221)</f>
        <v>338.65115705723588</v>
      </c>
      <c r="K221" s="2">
        <f>TREND(Calibration!$A$2:$A$4,Calibration!$C$2:$C$4,E221)</f>
        <v>1431.2306027409875</v>
      </c>
      <c r="L221" s="2">
        <f>TREND(Calibration!$A$2:$A$4,Calibration!$D$2:$D$4,G221)</f>
        <v>618.33890620941224</v>
      </c>
    </row>
    <row r="222" spans="1:12" x14ac:dyDescent="0.25">
      <c r="A222">
        <v>1100001</v>
      </c>
      <c r="B222">
        <v>14.989000320000001</v>
      </c>
      <c r="C222">
        <v>0.30838000999999998</v>
      </c>
      <c r="D222">
        <v>37.33000183</v>
      </c>
      <c r="E222">
        <v>0.36741000000000001</v>
      </c>
      <c r="F222">
        <v>37.418998719999998</v>
      </c>
      <c r="G222">
        <v>0.84840000000000004</v>
      </c>
      <c r="H222">
        <v>33.833000179999999</v>
      </c>
      <c r="J222" s="2">
        <f>TREND(Calibration!$A$2:$A$4,Calibration!$B$2:$B$4,C222)</f>
        <v>340.06644700535753</v>
      </c>
      <c r="K222" s="2">
        <f>TREND(Calibration!$A$2:$A$4,Calibration!$C$2:$C$4,E222)</f>
        <v>1351.9153075101615</v>
      </c>
      <c r="L222" s="2">
        <f>TREND(Calibration!$A$2:$A$4,Calibration!$D$2:$D$4,G222)</f>
        <v>614.1576480658415</v>
      </c>
    </row>
    <row r="223" spans="1:12" x14ac:dyDescent="0.25">
      <c r="A223">
        <v>1105008</v>
      </c>
      <c r="B223">
        <v>15.00599957</v>
      </c>
      <c r="C223">
        <v>0.30968001000000001</v>
      </c>
      <c r="D223">
        <v>37.237998959999999</v>
      </c>
      <c r="E223">
        <v>0.36232998999999999</v>
      </c>
      <c r="F223">
        <v>37.501998899999997</v>
      </c>
      <c r="G223">
        <v>0.85869998000000003</v>
      </c>
      <c r="H223">
        <v>33.896999360000002</v>
      </c>
      <c r="J223" s="2">
        <f>TREND(Calibration!$A$2:$A$4,Calibration!$B$2:$B$4,C223)</f>
        <v>345.81570309109634</v>
      </c>
      <c r="K223" s="2">
        <f>TREND(Calibration!$A$2:$A$4,Calibration!$C$2:$C$4,E223)</f>
        <v>1312.2575818285129</v>
      </c>
      <c r="L223" s="2">
        <f>TREND(Calibration!$A$2:$A$4,Calibration!$D$2:$D$4,G223)</f>
        <v>621.45709370392672</v>
      </c>
    </row>
    <row r="224" spans="1:12" x14ac:dyDescent="0.25">
      <c r="A224">
        <v>1110001</v>
      </c>
      <c r="B224">
        <v>14.99400043</v>
      </c>
      <c r="C224">
        <v>0.30952001000000001</v>
      </c>
      <c r="D224">
        <v>37.326999659999998</v>
      </c>
      <c r="E224">
        <v>0.35826998999999998</v>
      </c>
      <c r="F224">
        <v>37.486000060000002</v>
      </c>
      <c r="G224">
        <v>0.86409997999999999</v>
      </c>
      <c r="H224">
        <v>33.812999730000001</v>
      </c>
      <c r="J224" s="2">
        <f>TREND(Calibration!$A$2:$A$4,Calibration!$B$2:$B$4,C224)</f>
        <v>345.10810234208225</v>
      </c>
      <c r="K224" s="2">
        <f>TREND(Calibration!$A$2:$A$4,Calibration!$C$2:$C$4,E224)</f>
        <v>1280.5626902303677</v>
      </c>
      <c r="L224" s="2">
        <f>TREND(Calibration!$A$2:$A$4,Calibration!$D$2:$D$4,G224)</f>
        <v>625.28399496447867</v>
      </c>
    </row>
    <row r="225" spans="1:12" x14ac:dyDescent="0.25">
      <c r="A225">
        <v>1115008</v>
      </c>
      <c r="B225">
        <v>14.99400043</v>
      </c>
      <c r="C225">
        <v>0.30864998999999999</v>
      </c>
      <c r="D225">
        <v>37.270000459999999</v>
      </c>
      <c r="E225">
        <v>0.34898001000000001</v>
      </c>
      <c r="F225">
        <v>37.483001710000003</v>
      </c>
      <c r="G225">
        <v>0.86140000999999999</v>
      </c>
      <c r="H225">
        <v>33.806999210000001</v>
      </c>
      <c r="J225" s="2">
        <f>TREND(Calibration!$A$2:$A$4,Calibration!$B$2:$B$4,C225)</f>
        <v>341.26043481922511</v>
      </c>
      <c r="K225" s="2">
        <f>TREND(Calibration!$A$2:$A$4,Calibration!$C$2:$C$4,E225)</f>
        <v>1208.0393136173295</v>
      </c>
      <c r="L225" s="2">
        <f>TREND(Calibration!$A$2:$A$4,Calibration!$D$2:$D$4,G225)</f>
        <v>623.37056559476525</v>
      </c>
    </row>
    <row r="226" spans="1:12" x14ac:dyDescent="0.25">
      <c r="A226">
        <v>1120187</v>
      </c>
      <c r="B226">
        <v>14.92500019</v>
      </c>
      <c r="C226">
        <v>0.30746001000000001</v>
      </c>
      <c r="D226">
        <v>37.272998809999997</v>
      </c>
      <c r="E226">
        <v>0.34924999000000001</v>
      </c>
      <c r="F226">
        <v>37.409999849999998</v>
      </c>
      <c r="G226">
        <v>0.85809999999999997</v>
      </c>
      <c r="H226">
        <v>33.771999360000002</v>
      </c>
      <c r="J226" s="2">
        <f>TREND(Calibration!$A$2:$A$4,Calibration!$B$2:$B$4,C226)</f>
        <v>335.99774269852719</v>
      </c>
      <c r="K226" s="2">
        <f>TREND(Calibration!$A$2:$A$4,Calibration!$C$2:$C$4,E226)</f>
        <v>1210.1469458423705</v>
      </c>
      <c r="L226" s="2">
        <f>TREND(Calibration!$A$2:$A$4,Calibration!$D$2:$D$4,G226)</f>
        <v>621.03189662646264</v>
      </c>
    </row>
    <row r="227" spans="1:12" x14ac:dyDescent="0.25">
      <c r="A227">
        <v>1125001</v>
      </c>
      <c r="B227">
        <v>14.885999679999999</v>
      </c>
      <c r="C227">
        <v>0.31648999</v>
      </c>
      <c r="D227">
        <v>37.284999849999998</v>
      </c>
      <c r="E227">
        <v>0.36702998999999997</v>
      </c>
      <c r="F227">
        <v>37.47000122</v>
      </c>
      <c r="G227">
        <v>0.86299998</v>
      </c>
      <c r="H227">
        <v>33.780998230000002</v>
      </c>
      <c r="J227" s="2">
        <f>TREND(Calibration!$A$2:$A$4,Calibration!$B$2:$B$4,C227)</f>
        <v>375.93287152091079</v>
      </c>
      <c r="K227" s="2">
        <f>TREND(Calibration!$A$2:$A$4,Calibration!$C$2:$C$4,E227)</f>
        <v>1348.9487124963159</v>
      </c>
      <c r="L227" s="2">
        <f>TREND(Calibration!$A$2:$A$4,Calibration!$D$2:$D$4,G227)</f>
        <v>624.50444100399591</v>
      </c>
    </row>
    <row r="228" spans="1:12" x14ac:dyDescent="0.25">
      <c r="A228">
        <v>1130001</v>
      </c>
      <c r="B228">
        <v>14.92099953</v>
      </c>
      <c r="C228">
        <v>0.30524999000000003</v>
      </c>
      <c r="D228">
        <v>37.25</v>
      </c>
      <c r="E228">
        <v>0.39006001000000001</v>
      </c>
      <c r="F228">
        <v>37.431999210000001</v>
      </c>
      <c r="G228">
        <v>0.86240000000000006</v>
      </c>
      <c r="H228">
        <v>33.858001710000003</v>
      </c>
      <c r="J228" s="2">
        <f>TREND(Calibration!$A$2:$A$4,Calibration!$B$2:$B$4,C228)</f>
        <v>326.22391890267772</v>
      </c>
      <c r="K228" s="2">
        <f>TREND(Calibration!$A$2:$A$4,Calibration!$C$2:$C$4,E228)</f>
        <v>1528.7354089010244</v>
      </c>
      <c r="L228" s="2">
        <f>TREND(Calibration!$A$2:$A$4,Calibration!$D$2:$D$4,G228)</f>
        <v>624.07924392653183</v>
      </c>
    </row>
    <row r="229" spans="1:12" x14ac:dyDescent="0.25">
      <c r="A229">
        <v>1135001</v>
      </c>
      <c r="B229">
        <v>14.946999549999999</v>
      </c>
      <c r="C229">
        <v>0.30654000999999997</v>
      </c>
      <c r="D229">
        <v>37.284999849999998</v>
      </c>
      <c r="E229">
        <v>0.40935999000000001</v>
      </c>
      <c r="F229">
        <v>37.466999049999998</v>
      </c>
      <c r="G229">
        <v>0.86350000000000005</v>
      </c>
      <c r="H229">
        <v>33.900001529999997</v>
      </c>
      <c r="J229" s="2">
        <f>TREND(Calibration!$A$2:$A$4,Calibration!$B$2:$B$4,C229)</f>
        <v>331.92903839169662</v>
      </c>
      <c r="K229" s="2">
        <f>TREND(Calibration!$A$2:$A$4,Calibration!$C$2:$C$4,E229)</f>
        <v>1679.4030872129376</v>
      </c>
      <c r="L229" s="2">
        <f>TREND(Calibration!$A$2:$A$4,Calibration!$D$2:$D$4,G229)</f>
        <v>624.85879788701459</v>
      </c>
    </row>
    <row r="230" spans="1:12" x14ac:dyDescent="0.25">
      <c r="A230">
        <v>1140009</v>
      </c>
      <c r="B230">
        <v>15.01500034</v>
      </c>
      <c r="C230">
        <v>0.30680998999999998</v>
      </c>
      <c r="D230">
        <v>37.306999210000001</v>
      </c>
      <c r="E230">
        <v>0.41032999999999997</v>
      </c>
      <c r="F230">
        <v>37.441001890000003</v>
      </c>
      <c r="G230">
        <v>0.86299998</v>
      </c>
      <c r="H230">
        <v>33.812999730000001</v>
      </c>
      <c r="J230" s="2">
        <f>TREND(Calibration!$A$2:$A$4,Calibration!$B$2:$B$4,C230)</f>
        <v>333.12302620556397</v>
      </c>
      <c r="K230" s="2">
        <f>TREND(Calibration!$A$2:$A$4,Calibration!$C$2:$C$4,E230)</f>
        <v>1686.9755901191236</v>
      </c>
      <c r="L230" s="2">
        <f>TREND(Calibration!$A$2:$A$4,Calibration!$D$2:$D$4,G230)</f>
        <v>624.50444100399591</v>
      </c>
    </row>
    <row r="231" spans="1:12" x14ac:dyDescent="0.25">
      <c r="A231">
        <v>1145111</v>
      </c>
      <c r="B231">
        <v>15.03499985</v>
      </c>
      <c r="C231">
        <v>0.30670999999999998</v>
      </c>
      <c r="D231">
        <v>37.25</v>
      </c>
      <c r="E231">
        <v>0.4073</v>
      </c>
      <c r="F231">
        <v>37.4640007</v>
      </c>
      <c r="G231">
        <v>0.86780000000000002</v>
      </c>
      <c r="H231">
        <v>33.883998869999999</v>
      </c>
      <c r="J231" s="2">
        <f>TREND(Calibration!$A$2:$A$4,Calibration!$B$2:$B$4,C231)</f>
        <v>332.68081996247702</v>
      </c>
      <c r="K231" s="2">
        <f>TREND(Calibration!$A$2:$A$4,Calibration!$C$2:$C$4,E231)</f>
        <v>1663.3215207737101</v>
      </c>
      <c r="L231" s="2">
        <f>TREND(Calibration!$A$2:$A$4,Calibration!$D$2:$D$4,G231)</f>
        <v>627.90614518708378</v>
      </c>
    </row>
    <row r="232" spans="1:12" x14ac:dyDescent="0.25">
      <c r="A232">
        <v>1150001</v>
      </c>
      <c r="B232">
        <v>15.050999640000001</v>
      </c>
      <c r="C232">
        <v>0.30448999999999998</v>
      </c>
      <c r="D232">
        <v>37.298000340000002</v>
      </c>
      <c r="E232">
        <v>0.39805998999999997</v>
      </c>
      <c r="F232">
        <v>37.486000060000002</v>
      </c>
      <c r="G232">
        <v>0.87429999999999997</v>
      </c>
      <c r="H232">
        <v>33.861000060000002</v>
      </c>
      <c r="J232" s="2">
        <f>TREND(Calibration!$A$2:$A$4,Calibration!$B$2:$B$4,C232)</f>
        <v>322.86285956990787</v>
      </c>
      <c r="K232" s="2">
        <f>TREND(Calibration!$A$2:$A$4,Calibration!$C$2:$C$4,E232)</f>
        <v>1591.1882411392824</v>
      </c>
      <c r="L232" s="2">
        <f>TREND(Calibration!$A$2:$A$4,Calibration!$D$2:$D$4,G232)</f>
        <v>632.5126004081186</v>
      </c>
    </row>
    <row r="233" spans="1:12" x14ac:dyDescent="0.25">
      <c r="A233">
        <v>1155010</v>
      </c>
      <c r="B233">
        <v>14.989000320000001</v>
      </c>
      <c r="C233">
        <v>0.30384000999999999</v>
      </c>
      <c r="D233">
        <v>37.319999690000003</v>
      </c>
      <c r="E233">
        <v>0.36930001000000001</v>
      </c>
      <c r="F233">
        <v>37.441001890000003</v>
      </c>
      <c r="G233">
        <v>0.86080003000000005</v>
      </c>
      <c r="H233">
        <v>33.806999210000001</v>
      </c>
      <c r="J233" s="2">
        <f>TREND(Calibration!$A$2:$A$4,Calibration!$B$2:$B$4,C233)</f>
        <v>319.98827575208543</v>
      </c>
      <c r="K233" s="2">
        <f>TREND(Calibration!$A$2:$A$4,Calibration!$C$2:$C$4,E233)</f>
        <v>1366.6699040789815</v>
      </c>
      <c r="L233" s="2">
        <f>TREND(Calibration!$A$2:$A$4,Calibration!$D$2:$D$4,G233)</f>
        <v>622.94536851730118</v>
      </c>
    </row>
    <row r="234" spans="1:12" x14ac:dyDescent="0.25">
      <c r="A234">
        <v>1160009</v>
      </c>
      <c r="B234">
        <v>14.940999980000001</v>
      </c>
      <c r="C234">
        <v>0.30568001</v>
      </c>
      <c r="D234">
        <v>37.291999820000001</v>
      </c>
      <c r="E234">
        <v>0.35308</v>
      </c>
      <c r="F234">
        <v>37.435001370000002</v>
      </c>
      <c r="G234">
        <v>0.86409997999999999</v>
      </c>
      <c r="H234">
        <v>33.819999690000003</v>
      </c>
      <c r="J234" s="2">
        <f>TREND(Calibration!$A$2:$A$4,Calibration!$B$2:$B$4,C234)</f>
        <v>328.12568436574634</v>
      </c>
      <c r="K234" s="2">
        <f>TREND(Calibration!$A$2:$A$4,Calibration!$C$2:$C$4,E234)</f>
        <v>1240.0463920910927</v>
      </c>
      <c r="L234" s="2">
        <f>TREND(Calibration!$A$2:$A$4,Calibration!$D$2:$D$4,G234)</f>
        <v>625.28399496447867</v>
      </c>
    </row>
    <row r="235" spans="1:12" x14ac:dyDescent="0.25">
      <c r="A235">
        <v>1165090</v>
      </c>
      <c r="B235">
        <v>14.946999549999999</v>
      </c>
      <c r="C235">
        <v>0.30719000000000002</v>
      </c>
      <c r="D235">
        <v>37.278999329999998</v>
      </c>
      <c r="E235">
        <v>0.34534999999999999</v>
      </c>
      <c r="F235">
        <v>37.492000580000003</v>
      </c>
      <c r="G235">
        <v>0.87540001000000001</v>
      </c>
      <c r="H235">
        <v>33.887001040000001</v>
      </c>
      <c r="J235" s="2">
        <f>TREND(Calibration!$A$2:$A$4,Calibration!$B$2:$B$4,C235)</f>
        <v>334.80362220951929</v>
      </c>
      <c r="K235" s="2">
        <f>TREND(Calibration!$A$2:$A$4,Calibration!$C$2:$C$4,E235)</f>
        <v>1179.7011920778752</v>
      </c>
      <c r="L235" s="2">
        <f>TREND(Calibration!$A$2:$A$4,Calibration!$D$2:$D$4,G235)</f>
        <v>633.29216145545558</v>
      </c>
    </row>
    <row r="236" spans="1:12" x14ac:dyDescent="0.25">
      <c r="A236">
        <v>1170003</v>
      </c>
      <c r="B236">
        <v>14.88899994</v>
      </c>
      <c r="C236">
        <v>0.30741000000000002</v>
      </c>
      <c r="D236">
        <v>37.2820015</v>
      </c>
      <c r="E236">
        <v>0.34</v>
      </c>
      <c r="F236">
        <v>37.476001740000001</v>
      </c>
      <c r="G236">
        <v>0.86780000000000002</v>
      </c>
      <c r="H236">
        <v>33.896999360000002</v>
      </c>
      <c r="J236" s="2">
        <f>TREND(Calibration!$A$2:$A$4,Calibration!$B$2:$B$4,C236)</f>
        <v>335.77657323941344</v>
      </c>
      <c r="K236" s="2">
        <f>TREND(Calibration!$A$2:$A$4,Calibration!$C$2:$C$4,E236)</f>
        <v>1137.9357561049503</v>
      </c>
      <c r="L236" s="2">
        <f>TREND(Calibration!$A$2:$A$4,Calibration!$D$2:$D$4,G236)</f>
        <v>627.90614518708378</v>
      </c>
    </row>
    <row r="237" spans="1:12" x14ac:dyDescent="0.25">
      <c r="A237">
        <v>1175014</v>
      </c>
      <c r="B237">
        <v>14.817999840000001</v>
      </c>
      <c r="C237">
        <v>0.31016999000000001</v>
      </c>
      <c r="D237">
        <v>37.284999849999998</v>
      </c>
      <c r="E237">
        <v>0.33735000999999998</v>
      </c>
      <c r="F237">
        <v>37.459999080000003</v>
      </c>
      <c r="G237">
        <v>0.86729997000000003</v>
      </c>
      <c r="H237">
        <v>33.865001679999999</v>
      </c>
      <c r="J237" s="2">
        <f>TREND(Calibration!$A$2:$A$4,Calibration!$B$2:$B$4,C237)</f>
        <v>347.98264193485807</v>
      </c>
      <c r="K237" s="2">
        <f>TREND(Calibration!$A$2:$A$4,Calibration!$C$2:$C$4,E237)</f>
        <v>1117.2482817733814</v>
      </c>
      <c r="L237" s="2">
        <f>TREND(Calibration!$A$2:$A$4,Calibration!$D$2:$D$4,G237)</f>
        <v>627.55178121721087</v>
      </c>
    </row>
    <row r="238" spans="1:12" x14ac:dyDescent="0.25">
      <c r="A238">
        <v>1180032</v>
      </c>
      <c r="B238">
        <v>14.817999840000001</v>
      </c>
      <c r="C238">
        <v>0.30832999999999999</v>
      </c>
      <c r="D238">
        <v>37.278999329999998</v>
      </c>
      <c r="E238">
        <v>0.33178999999999997</v>
      </c>
      <c r="F238">
        <v>37.451000209999997</v>
      </c>
      <c r="G238">
        <v>0.86510003000000002</v>
      </c>
      <c r="H238">
        <v>33.826000209999997</v>
      </c>
      <c r="J238" s="2">
        <f>TREND(Calibration!$A$2:$A$4,Calibration!$B$2:$B$4,C238)</f>
        <v>339.84527754624378</v>
      </c>
      <c r="K238" s="2">
        <f>TREND(Calibration!$A$2:$A$4,Calibration!$C$2:$C$4,E238)</f>
        <v>1073.8433767894892</v>
      </c>
      <c r="L238" s="2">
        <f>TREND(Calibration!$A$2:$A$4,Calibration!$D$2:$D$4,G238)</f>
        <v>625.99271581737037</v>
      </c>
    </row>
    <row r="239" spans="1:12" x14ac:dyDescent="0.25">
      <c r="A239">
        <v>1185001</v>
      </c>
      <c r="B239">
        <v>14.87899971</v>
      </c>
      <c r="C239">
        <v>0.30961999000000001</v>
      </c>
      <c r="D239">
        <v>37.30099869</v>
      </c>
      <c r="E239">
        <v>0.33417001000000002</v>
      </c>
      <c r="F239">
        <v>37.441001890000003</v>
      </c>
      <c r="G239">
        <v>0.86299998</v>
      </c>
      <c r="H239">
        <v>33.812999730000001</v>
      </c>
      <c r="J239" s="2">
        <f>TREND(Calibration!$A$2:$A$4,Calibration!$B$2:$B$4,C239)</f>
        <v>345.55026436012236</v>
      </c>
      <c r="K239" s="2">
        <f>TREND(Calibration!$A$2:$A$4,Calibration!$C$2:$C$4,E239)</f>
        <v>1092.423218896017</v>
      </c>
      <c r="L239" s="2">
        <f>TREND(Calibration!$A$2:$A$4,Calibration!$D$2:$D$4,G239)</f>
        <v>624.50444100399591</v>
      </c>
    </row>
    <row r="240" spans="1:12" x14ac:dyDescent="0.25">
      <c r="A240">
        <v>1190001</v>
      </c>
      <c r="B240">
        <v>14.95100021</v>
      </c>
      <c r="C240">
        <v>0.30908000000000002</v>
      </c>
      <c r="D240">
        <v>37.287998199999997</v>
      </c>
      <c r="E240">
        <v>0.33480999</v>
      </c>
      <c r="F240">
        <v>37.448001859999998</v>
      </c>
      <c r="G240">
        <v>0.85809999999999997</v>
      </c>
      <c r="H240">
        <v>33.854999540000001</v>
      </c>
      <c r="J240" s="2">
        <f>TREND(Calibration!$A$2:$A$4,Calibration!$B$2:$B$4,C240)</f>
        <v>343.1621560572471</v>
      </c>
      <c r="K240" s="2">
        <f>TREND(Calibration!$A$2:$A$4,Calibration!$C$2:$C$4,E240)</f>
        <v>1097.4193018332041</v>
      </c>
      <c r="L240" s="2">
        <f>TREND(Calibration!$A$2:$A$4,Calibration!$D$2:$D$4,G240)</f>
        <v>621.03189662646264</v>
      </c>
    </row>
    <row r="241" spans="1:12" x14ac:dyDescent="0.25">
      <c r="A241">
        <v>1195004</v>
      </c>
      <c r="B241">
        <v>15.04800034</v>
      </c>
      <c r="C241">
        <v>0.30903000000000003</v>
      </c>
      <c r="D241">
        <v>37.25</v>
      </c>
      <c r="E241">
        <v>0.34205999999999998</v>
      </c>
      <c r="F241">
        <v>37.47900009</v>
      </c>
      <c r="G241">
        <v>0.86619997000000004</v>
      </c>
      <c r="H241">
        <v>33.861000060000002</v>
      </c>
      <c r="J241" s="2">
        <f>TREND(Calibration!$A$2:$A$4,Calibration!$B$2:$B$4,C241)</f>
        <v>342.9410308231802</v>
      </c>
      <c r="K241" s="2">
        <f>TREND(Calibration!$A$2:$A$4,Calibration!$C$2:$C$4,E241)</f>
        <v>1154.0174006104128</v>
      </c>
      <c r="L241" s="2">
        <f>TREND(Calibration!$A$2:$A$4,Calibration!$D$2:$D$4,G241)</f>
        <v>626.77222725672812</v>
      </c>
    </row>
    <row r="242" spans="1:12" x14ac:dyDescent="0.25">
      <c r="A242">
        <v>1200001</v>
      </c>
      <c r="B242">
        <v>15.08699989</v>
      </c>
      <c r="C242">
        <v>0.31130001000000002</v>
      </c>
      <c r="D242">
        <v>37.269001009999997</v>
      </c>
      <c r="E242">
        <v>0.35168000999999999</v>
      </c>
      <c r="F242">
        <v>37.476001740000001</v>
      </c>
      <c r="G242">
        <v>0.86570000999999996</v>
      </c>
      <c r="H242">
        <v>33.777999880000003</v>
      </c>
      <c r="J242" s="2">
        <f>TREND(Calibration!$A$2:$A$4,Calibration!$B$2:$B$4,C242)</f>
        <v>352.9801606748631</v>
      </c>
      <c r="K242" s="2">
        <f>TREND(Calibration!$A$2:$A$4,Calibration!$C$2:$C$4,E242)</f>
        <v>1229.1171971924502</v>
      </c>
      <c r="L242" s="2">
        <f>TREND(Calibration!$A$2:$A$4,Calibration!$D$2:$D$4,G242)</f>
        <v>626.41791289483444</v>
      </c>
    </row>
    <row r="243" spans="1:12" x14ac:dyDescent="0.25">
      <c r="A243">
        <v>1205047</v>
      </c>
      <c r="B243">
        <v>15.071000099999999</v>
      </c>
      <c r="C243">
        <v>0.30659999999999998</v>
      </c>
      <c r="D243">
        <v>37.278999329999998</v>
      </c>
      <c r="E243">
        <v>0.37551999000000003</v>
      </c>
      <c r="F243">
        <v>37.429000850000001</v>
      </c>
      <c r="G243">
        <v>0.86350000000000005</v>
      </c>
      <c r="H243">
        <v>33.817001339999997</v>
      </c>
      <c r="J243" s="2">
        <f>TREND(Calibration!$A$2:$A$4,Calibration!$B$2:$B$4,C243)</f>
        <v>332.19434444753006</v>
      </c>
      <c r="K243" s="2">
        <f>TREND(Calibration!$A$2:$A$4,Calibration!$C$2:$C$4,E243)</f>
        <v>1415.2269464047529</v>
      </c>
      <c r="L243" s="2">
        <f>TREND(Calibration!$A$2:$A$4,Calibration!$D$2:$D$4,G243)</f>
        <v>624.85879788701459</v>
      </c>
    </row>
    <row r="244" spans="1:12" x14ac:dyDescent="0.25">
      <c r="A244">
        <v>1210001</v>
      </c>
      <c r="B244">
        <v>15.00899982</v>
      </c>
      <c r="C244">
        <v>0.31152001000000001</v>
      </c>
      <c r="D244">
        <v>37.298000340000002</v>
      </c>
      <c r="E244">
        <v>0.37724998999999998</v>
      </c>
      <c r="F244">
        <v>37.429000850000001</v>
      </c>
      <c r="G244">
        <v>0.86510003000000002</v>
      </c>
      <c r="H244">
        <v>33.823001859999998</v>
      </c>
      <c r="J244" s="2">
        <f>TREND(Calibration!$A$2:$A$4,Calibration!$B$2:$B$4,C244)</f>
        <v>353.95311170475725</v>
      </c>
      <c r="K244" s="2">
        <f>TREND(Calibration!$A$2:$A$4,Calibration!$C$2:$C$4,E244)</f>
        <v>1428.7324051399225</v>
      </c>
      <c r="L244" s="2">
        <f>TREND(Calibration!$A$2:$A$4,Calibration!$D$2:$D$4,G244)</f>
        <v>625.99271581737037</v>
      </c>
    </row>
    <row r="245" spans="1:12" x14ac:dyDescent="0.25">
      <c r="A245">
        <v>1215001</v>
      </c>
      <c r="B245">
        <v>14.989000320000001</v>
      </c>
      <c r="C245">
        <v>0.30491998999999997</v>
      </c>
      <c r="D245">
        <v>37.243999479999999</v>
      </c>
      <c r="E245">
        <v>0.37621999</v>
      </c>
      <c r="F245">
        <v>37.483001710000003</v>
      </c>
      <c r="G245">
        <v>0.87650001</v>
      </c>
      <c r="H245">
        <v>33.874000549999998</v>
      </c>
      <c r="J245" s="2">
        <f>TREND(Calibration!$A$2:$A$4,Calibration!$B$2:$B$4,C245)</f>
        <v>324.76449235783616</v>
      </c>
      <c r="K245" s="2">
        <f>TREND(Calibration!$A$2:$A$4,Calibration!$C$2:$C$4,E245)</f>
        <v>1420.6915828871918</v>
      </c>
      <c r="L245" s="2">
        <f>TREND(Calibration!$A$2:$A$4,Calibration!$D$2:$D$4,G245)</f>
        <v>634.07171541593846</v>
      </c>
    </row>
    <row r="246" spans="1:12" x14ac:dyDescent="0.25">
      <c r="A246">
        <v>1220001</v>
      </c>
      <c r="B246">
        <v>14.91800022</v>
      </c>
      <c r="C246">
        <v>0.30448999999999998</v>
      </c>
      <c r="D246">
        <v>37.252998349999999</v>
      </c>
      <c r="E246">
        <v>0.38183999000000002</v>
      </c>
      <c r="F246">
        <v>37.498001100000003</v>
      </c>
      <c r="G246">
        <v>0.87809998</v>
      </c>
      <c r="H246">
        <v>33.881000520000001</v>
      </c>
      <c r="J246" s="2">
        <f>TREND(Calibration!$A$2:$A$4,Calibration!$B$2:$B$4,C246)</f>
        <v>322.86285956990787</v>
      </c>
      <c r="K246" s="2">
        <f>TREND(Calibration!$A$2:$A$4,Calibration!$C$2:$C$4,E246)</f>
        <v>1464.5648072176289</v>
      </c>
      <c r="L246" s="2">
        <f>TREND(Calibration!$A$2:$A$4,Calibration!$D$2:$D$4,G246)</f>
        <v>635.205590825169</v>
      </c>
    </row>
    <row r="247" spans="1:12" x14ac:dyDescent="0.25">
      <c r="A247">
        <v>1225001</v>
      </c>
      <c r="B247">
        <v>14.87300014</v>
      </c>
      <c r="C247">
        <v>0.30853998999999999</v>
      </c>
      <c r="D247">
        <v>37.256999970000003</v>
      </c>
      <c r="E247">
        <v>0.38513999999999998</v>
      </c>
      <c r="F247">
        <v>37.444999690000003</v>
      </c>
      <c r="G247">
        <v>0.86680000999999995</v>
      </c>
      <c r="H247">
        <v>33.812999730000001</v>
      </c>
      <c r="J247" s="2">
        <f>TREND(Calibration!$A$2:$A$4,Calibration!$B$2:$B$4,C247)</f>
        <v>340.77395930427792</v>
      </c>
      <c r="K247" s="2">
        <f>TREND(Calibration!$A$2:$A$4,Calibration!$C$2:$C$4,E247)</f>
        <v>1490.3267429867899</v>
      </c>
      <c r="L247" s="2">
        <f>TREND(Calibration!$A$2:$A$4,Calibration!$D$2:$D$4,G247)</f>
        <v>627.1974668553172</v>
      </c>
    </row>
    <row r="248" spans="1:12" x14ac:dyDescent="0.25">
      <c r="A248">
        <v>1230062</v>
      </c>
      <c r="B248">
        <v>14.944000239999999</v>
      </c>
      <c r="C248">
        <v>0.30680998999999998</v>
      </c>
      <c r="D248">
        <v>37.25</v>
      </c>
      <c r="E248">
        <v>0.38427001</v>
      </c>
      <c r="F248">
        <v>37.486000060000002</v>
      </c>
      <c r="G248">
        <v>0.88840001999999996</v>
      </c>
      <c r="H248">
        <v>33.876998899999997</v>
      </c>
      <c r="J248" s="2">
        <f>TREND(Calibration!$A$2:$A$4,Calibration!$B$2:$B$4,C248)</f>
        <v>333.12302620556397</v>
      </c>
      <c r="K248" s="2">
        <f>TREND(Calibration!$A$2:$A$4,Calibration!$C$2:$C$4,E248)</f>
        <v>1483.5350585677086</v>
      </c>
      <c r="L248" s="2">
        <f>TREND(Calibration!$A$2:$A$4,Calibration!$D$2:$D$4,G248)</f>
        <v>642.50507898437934</v>
      </c>
    </row>
    <row r="249" spans="1:12" x14ac:dyDescent="0.25">
      <c r="A249">
        <v>1235078</v>
      </c>
      <c r="B249">
        <v>14.944000239999999</v>
      </c>
      <c r="C249">
        <v>0.31086998999999998</v>
      </c>
      <c r="D249">
        <v>37.263000490000003</v>
      </c>
      <c r="E249">
        <v>0.37437999</v>
      </c>
      <c r="F249">
        <v>37.4640007</v>
      </c>
      <c r="G249">
        <v>0.86949997999999995</v>
      </c>
      <c r="H249">
        <v>33.775001529999997</v>
      </c>
      <c r="J249" s="2">
        <f>TREND(Calibration!$A$2:$A$4,Calibration!$B$2:$B$4,C249)</f>
        <v>351.07839521179426</v>
      </c>
      <c r="K249" s="2">
        <f>TREND(Calibration!$A$2:$A$4,Calibration!$C$2:$C$4,E249)</f>
        <v>1406.3273955619236</v>
      </c>
      <c r="L249" s="2">
        <f>TREND(Calibration!$A$2:$A$4,Calibration!$D$2:$D$4,G249)</f>
        <v>629.11089622503061</v>
      </c>
    </row>
    <row r="250" spans="1:12" x14ac:dyDescent="0.25">
      <c r="A250">
        <v>1240002</v>
      </c>
      <c r="B250">
        <v>14.928000450000001</v>
      </c>
      <c r="C250">
        <v>0.30994999000000001</v>
      </c>
      <c r="D250">
        <v>37.265998840000002</v>
      </c>
      <c r="E250">
        <v>0.36599999999999999</v>
      </c>
      <c r="F250">
        <v>37.431999210000001</v>
      </c>
      <c r="G250">
        <v>0.86890000000000001</v>
      </c>
      <c r="H250">
        <v>33.84500122</v>
      </c>
      <c r="J250" s="2">
        <f>TREND(Calibration!$A$2:$A$4,Calibration!$B$2:$B$4,C250)</f>
        <v>347.00969090496392</v>
      </c>
      <c r="K250" s="2">
        <f>TREND(Calibration!$A$2:$A$4,Calibration!$C$2:$C$4,E250)</f>
        <v>1340.9079683098205</v>
      </c>
      <c r="L250" s="2">
        <f>TREND(Calibration!$A$2:$A$4,Calibration!$D$2:$D$4,G250)</f>
        <v>628.68569914756665</v>
      </c>
    </row>
    <row r="251" spans="1:12" x14ac:dyDescent="0.25">
      <c r="A251">
        <v>1245005</v>
      </c>
      <c r="B251">
        <v>14.95400047</v>
      </c>
      <c r="C251">
        <v>0.30930001000000001</v>
      </c>
      <c r="D251">
        <v>37.241001130000001</v>
      </c>
      <c r="E251">
        <v>0.35330001</v>
      </c>
      <c r="F251">
        <v>37.448001859999998</v>
      </c>
      <c r="G251">
        <v>0.87699996999999996</v>
      </c>
      <c r="H251">
        <v>33.874000549999998</v>
      </c>
      <c r="J251" s="2">
        <f>TREND(Calibration!$A$2:$A$4,Calibration!$B$2:$B$4,C251)</f>
        <v>344.1351513121881</v>
      </c>
      <c r="K251" s="2">
        <f>TREND(Calibration!$A$2:$A$4,Calibration!$C$2:$C$4,E251)</f>
        <v>1241.7639273375232</v>
      </c>
      <c r="L251" s="2">
        <f>TREND(Calibration!$A$2:$A$4,Calibration!$D$2:$D$4,G251)</f>
        <v>634.42602977783201</v>
      </c>
    </row>
    <row r="252" spans="1:12" x14ac:dyDescent="0.25">
      <c r="A252">
        <v>1250001</v>
      </c>
      <c r="B252">
        <v>14.881999970000001</v>
      </c>
      <c r="C252">
        <v>0.30746001000000001</v>
      </c>
      <c r="D252">
        <v>37.241001130000001</v>
      </c>
      <c r="E252">
        <v>0.33881</v>
      </c>
      <c r="F252">
        <v>37.459999080000003</v>
      </c>
      <c r="G252">
        <v>0.87379998000000003</v>
      </c>
      <c r="H252">
        <v>33.900001529999997</v>
      </c>
      <c r="J252" s="2">
        <f>TREND(Calibration!$A$2:$A$4,Calibration!$B$2:$B$4,C252)</f>
        <v>335.99774269852719</v>
      </c>
      <c r="K252" s="2">
        <f>TREND(Calibration!$A$2:$A$4,Calibration!$C$2:$C$4,E252)</f>
        <v>1128.6458740848041</v>
      </c>
      <c r="L252" s="2">
        <f>TREND(Calibration!$A$2:$A$4,Calibration!$D$2:$D$4,G252)</f>
        <v>632.15824352509992</v>
      </c>
    </row>
    <row r="253" spans="1:12" x14ac:dyDescent="0.25">
      <c r="A253">
        <v>1255015</v>
      </c>
      <c r="B253">
        <v>14.850000380000001</v>
      </c>
      <c r="C253">
        <v>0.31226999</v>
      </c>
      <c r="D253">
        <v>37.2820015</v>
      </c>
      <c r="E253">
        <v>0.32817000000000002</v>
      </c>
      <c r="F253">
        <v>37.494998930000001</v>
      </c>
      <c r="G253">
        <v>0.87919997999999999</v>
      </c>
      <c r="H253">
        <v>33.828998570000003</v>
      </c>
      <c r="J253" s="2">
        <f>TREND(Calibration!$A$2:$A$4,Calibration!$B$2:$B$4,C253)</f>
        <v>357.26990176566665</v>
      </c>
      <c r="K253" s="2">
        <f>TREND(Calibration!$A$2:$A$4,Calibration!$C$2:$C$4,E253)</f>
        <v>1045.5833995517344</v>
      </c>
      <c r="L253" s="2">
        <f>TREND(Calibration!$A$2:$A$4,Calibration!$D$2:$D$4,G253)</f>
        <v>635.98514478565187</v>
      </c>
    </row>
    <row r="254" spans="1:12" x14ac:dyDescent="0.25">
      <c r="A254">
        <v>1260001</v>
      </c>
      <c r="B254">
        <v>14.81400013</v>
      </c>
      <c r="C254">
        <v>0.31152001000000001</v>
      </c>
      <c r="D254">
        <v>37.252998349999999</v>
      </c>
      <c r="E254">
        <v>0.32357001000000002</v>
      </c>
      <c r="F254">
        <v>37.441001890000003</v>
      </c>
      <c r="G254">
        <v>0.86839997999999996</v>
      </c>
      <c r="H254">
        <v>33.787998199999997</v>
      </c>
      <c r="J254" s="2">
        <f>TREND(Calibration!$A$2:$A$4,Calibration!$B$2:$B$4,C254)</f>
        <v>353.95311170475725</v>
      </c>
      <c r="K254" s="2">
        <f>TREND(Calibration!$A$2:$A$4,Calibration!$C$2:$C$4,E254)</f>
        <v>1009.6730093048006</v>
      </c>
      <c r="L254" s="2">
        <f>TREND(Calibration!$A$2:$A$4,Calibration!$D$2:$D$4,G254)</f>
        <v>628.33134226454786</v>
      </c>
    </row>
    <row r="255" spans="1:12" x14ac:dyDescent="0.25">
      <c r="A255">
        <v>1265001</v>
      </c>
      <c r="B255">
        <v>14.8920002</v>
      </c>
      <c r="C255">
        <v>0.31275999999999998</v>
      </c>
      <c r="D255">
        <v>37.222000119999997</v>
      </c>
      <c r="E255">
        <v>0.31924998999999998</v>
      </c>
      <c r="F255">
        <v>37.4640007</v>
      </c>
      <c r="G255">
        <v>0.87809998</v>
      </c>
      <c r="H255">
        <v>33.848999020000001</v>
      </c>
      <c r="J255" s="2">
        <f>TREND(Calibration!$A$2:$A$4,Calibration!$B$2:$B$4,C255)</f>
        <v>359.43697328456869</v>
      </c>
      <c r="K255" s="2">
        <f>TREND(Calibration!$A$2:$A$4,Calibration!$C$2:$C$4,E255)</f>
        <v>975.94823945213579</v>
      </c>
      <c r="L255" s="2">
        <f>TREND(Calibration!$A$2:$A$4,Calibration!$D$2:$D$4,G255)</f>
        <v>635.205590825169</v>
      </c>
    </row>
    <row r="256" spans="1:12" x14ac:dyDescent="0.25">
      <c r="A256">
        <v>1270001</v>
      </c>
      <c r="B256">
        <v>14.95400047</v>
      </c>
      <c r="C256">
        <v>0.31114000000000003</v>
      </c>
      <c r="D256">
        <v>37.284999849999998</v>
      </c>
      <c r="E256">
        <v>0.31352001000000002</v>
      </c>
      <c r="F256">
        <v>37.518001560000002</v>
      </c>
      <c r="G256">
        <v>0.87489998000000002</v>
      </c>
      <c r="H256">
        <v>33.870998380000003</v>
      </c>
      <c r="J256" s="2">
        <f>TREND(Calibration!$A$2:$A$4,Calibration!$B$2:$B$4,C256)</f>
        <v>352.27251570080239</v>
      </c>
      <c r="K256" s="2">
        <f>TREND(Calibration!$A$2:$A$4,Calibration!$C$2:$C$4,E256)</f>
        <v>931.21644266407179</v>
      </c>
      <c r="L256" s="2">
        <f>TREND(Calibration!$A$2:$A$4,Calibration!$D$2:$D$4,G256)</f>
        <v>632.93779748558268</v>
      </c>
    </row>
    <row r="257" spans="1:12" x14ac:dyDescent="0.25">
      <c r="A257">
        <v>1275001</v>
      </c>
      <c r="B257">
        <v>14.95400047</v>
      </c>
      <c r="C257">
        <v>0.30659999999999998</v>
      </c>
      <c r="D257">
        <v>37.25</v>
      </c>
      <c r="E257">
        <v>0.31022</v>
      </c>
      <c r="F257">
        <v>37.483001710000003</v>
      </c>
      <c r="G257">
        <v>0.87110001000000004</v>
      </c>
      <c r="H257">
        <v>33.812999730000001</v>
      </c>
      <c r="J257" s="2">
        <f>TREND(Calibration!$A$2:$A$4,Calibration!$B$2:$B$4,C257)</f>
        <v>332.19434444753006</v>
      </c>
      <c r="K257" s="2">
        <f>TREND(Calibration!$A$2:$A$4,Calibration!$C$2:$C$4,E257)</f>
        <v>905.45450689491076</v>
      </c>
      <c r="L257" s="2">
        <f>TREND(Calibration!$A$2:$A$4,Calibration!$D$2:$D$4,G257)</f>
        <v>630.24481415538639</v>
      </c>
    </row>
    <row r="258" spans="1:12" x14ac:dyDescent="0.25">
      <c r="A258">
        <v>1280037</v>
      </c>
      <c r="B258">
        <v>14.91800022</v>
      </c>
      <c r="C258">
        <v>0.31659999</v>
      </c>
      <c r="D258">
        <v>37.237998959999999</v>
      </c>
      <c r="E258">
        <v>0.30659999999999998</v>
      </c>
      <c r="F258">
        <v>37.457000729999997</v>
      </c>
      <c r="G258">
        <v>0.86409997999999999</v>
      </c>
      <c r="H258">
        <v>33.865001679999999</v>
      </c>
      <c r="J258" s="2">
        <f>TREND(Calibration!$A$2:$A$4,Calibration!$B$2:$B$4,C258)</f>
        <v>376.41934703585798</v>
      </c>
      <c r="K258" s="2">
        <f>TREND(Calibration!$A$2:$A$4,Calibration!$C$2:$C$4,E258)</f>
        <v>877.1945296571555</v>
      </c>
      <c r="L258" s="2">
        <f>TREND(Calibration!$A$2:$A$4,Calibration!$D$2:$D$4,G258)</f>
        <v>625.28399496447867</v>
      </c>
    </row>
    <row r="259" spans="1:12" x14ac:dyDescent="0.25">
      <c r="A259">
        <v>1285001</v>
      </c>
      <c r="B259">
        <v>14.881999970000001</v>
      </c>
      <c r="C259">
        <v>0.31134999000000002</v>
      </c>
      <c r="D259">
        <v>37.272998809999997</v>
      </c>
      <c r="E259">
        <v>0.30426999999999998</v>
      </c>
      <c r="F259">
        <v>37.47900009</v>
      </c>
      <c r="G259">
        <v>0.86029999999999995</v>
      </c>
      <c r="H259">
        <v>33.806999210000001</v>
      </c>
      <c r="J259" s="2">
        <f>TREND(Calibration!$A$2:$A$4,Calibration!$B$2:$B$4,C259)</f>
        <v>353.2011974588363</v>
      </c>
      <c r="K259" s="2">
        <f>TREND(Calibration!$A$2:$A$4,Calibration!$C$2:$C$4,E259)</f>
        <v>859.00509679418042</v>
      </c>
      <c r="L259" s="2">
        <f>TREND(Calibration!$A$2:$A$4,Calibration!$D$2:$D$4,G259)</f>
        <v>622.59100454742816</v>
      </c>
    </row>
    <row r="260" spans="1:12" x14ac:dyDescent="0.25">
      <c r="A260">
        <v>1290004</v>
      </c>
      <c r="B260">
        <v>14.850000380000001</v>
      </c>
      <c r="C260">
        <v>0.31016999000000001</v>
      </c>
      <c r="D260">
        <v>37.230998990000003</v>
      </c>
      <c r="E260">
        <v>0.30125001000000001</v>
      </c>
      <c r="F260">
        <v>37.457000729999997</v>
      </c>
      <c r="G260">
        <v>0.86680000999999995</v>
      </c>
      <c r="H260">
        <v>33.883998869999999</v>
      </c>
      <c r="J260" s="2">
        <f>TREND(Calibration!$A$2:$A$4,Calibration!$B$2:$B$4,C260)</f>
        <v>347.98264193485807</v>
      </c>
      <c r="K260" s="2">
        <f>TREND(Calibration!$A$2:$A$4,Calibration!$C$2:$C$4,E260)</f>
        <v>835.42917175046591</v>
      </c>
      <c r="L260" s="2">
        <f>TREND(Calibration!$A$2:$A$4,Calibration!$D$2:$D$4,G260)</f>
        <v>627.1974668553172</v>
      </c>
    </row>
    <row r="261" spans="1:12" x14ac:dyDescent="0.25">
      <c r="A261">
        <v>1295001</v>
      </c>
      <c r="B261">
        <v>14.86900043</v>
      </c>
      <c r="C261">
        <v>0.30210998999999999</v>
      </c>
      <c r="D261">
        <v>37.237998959999999</v>
      </c>
      <c r="E261">
        <v>0.29956999000000001</v>
      </c>
      <c r="F261">
        <v>37.518001560000002</v>
      </c>
      <c r="G261">
        <v>0.86839997999999996</v>
      </c>
      <c r="H261">
        <v>33.868000029999997</v>
      </c>
      <c r="J261" s="2">
        <f>TREND(Calibration!$A$2:$A$4,Calibration!$B$2:$B$4,C261)</f>
        <v>312.33725420327801</v>
      </c>
      <c r="K261" s="2">
        <f>TREND(Calibration!$A$2:$A$4,Calibration!$C$2:$C$4,E261)</f>
        <v>822.31388806014206</v>
      </c>
      <c r="L261" s="2">
        <f>TREND(Calibration!$A$2:$A$4,Calibration!$D$2:$D$4,G261)</f>
        <v>628.33134226454786</v>
      </c>
    </row>
    <row r="262" spans="1:12" x14ac:dyDescent="0.25">
      <c r="A262">
        <v>1300018</v>
      </c>
      <c r="B262">
        <v>14.821000099999999</v>
      </c>
      <c r="C262">
        <v>0.30368000000000001</v>
      </c>
      <c r="D262">
        <v>37.230998990000003</v>
      </c>
      <c r="E262">
        <v>0.29686998999999997</v>
      </c>
      <c r="F262">
        <v>37.476001740000001</v>
      </c>
      <c r="G262">
        <v>0.85540002999999998</v>
      </c>
      <c r="H262">
        <v>33.771999360000002</v>
      </c>
      <c r="J262" s="2">
        <f>TREND(Calibration!$A$2:$A$4,Calibration!$B$2:$B$4,C262)</f>
        <v>319.28063077802472</v>
      </c>
      <c r="K262" s="2">
        <f>TREND(Calibration!$A$2:$A$4,Calibration!$C$2:$C$4,E262)</f>
        <v>801.23600448502043</v>
      </c>
      <c r="L262" s="2">
        <f>TREND(Calibration!$A$2:$A$4,Calibration!$D$2:$D$4,G262)</f>
        <v>619.11846725674911</v>
      </c>
    </row>
    <row r="263" spans="1:12" x14ac:dyDescent="0.25">
      <c r="A263">
        <v>1305144</v>
      </c>
      <c r="B263">
        <v>14.84300041</v>
      </c>
      <c r="C263">
        <v>0.30643999999999999</v>
      </c>
      <c r="D263">
        <v>37.291999820000001</v>
      </c>
      <c r="E263">
        <v>0.29503000000000001</v>
      </c>
      <c r="F263">
        <v>37.4070015</v>
      </c>
      <c r="G263">
        <v>0.85650002999999997</v>
      </c>
      <c r="H263">
        <v>33.791000369999999</v>
      </c>
      <c r="J263" s="2">
        <f>TREND(Calibration!$A$2:$A$4,Calibration!$B$2:$B$4,C263)</f>
        <v>331.48674369851597</v>
      </c>
      <c r="K263" s="2">
        <f>TREND(Calibration!$A$2:$A$4,Calibration!$C$2:$C$4,E263)</f>
        <v>786.87189522598851</v>
      </c>
      <c r="L263" s="2">
        <f>TREND(Calibration!$A$2:$A$4,Calibration!$D$2:$D$4,G263)</f>
        <v>619.89802121723199</v>
      </c>
    </row>
    <row r="264" spans="1:12" x14ac:dyDescent="0.25">
      <c r="A264">
        <v>1310078</v>
      </c>
      <c r="B264">
        <v>14.86600018</v>
      </c>
      <c r="C264">
        <v>0.30648999999999998</v>
      </c>
      <c r="D264">
        <v>37.237998959999999</v>
      </c>
      <c r="E264">
        <v>0.29341</v>
      </c>
      <c r="F264">
        <v>37.457000729999997</v>
      </c>
      <c r="G264">
        <v>0.85759996999999999</v>
      </c>
      <c r="H264">
        <v>33.751998899999997</v>
      </c>
      <c r="J264" s="2">
        <f>TREND(Calibration!$A$2:$A$4,Calibration!$B$2:$B$4,C264)</f>
        <v>331.70786893258287</v>
      </c>
      <c r="K264" s="2">
        <f>TREND(Calibration!$A$2:$A$4,Calibration!$C$2:$C$4,E264)</f>
        <v>774.22516508091553</v>
      </c>
      <c r="L264" s="2">
        <f>TREND(Calibration!$A$2:$A$4,Calibration!$D$2:$D$4,G264)</f>
        <v>620.67753265658962</v>
      </c>
    </row>
    <row r="265" spans="1:12" x14ac:dyDescent="0.25">
      <c r="A265">
        <v>1315010</v>
      </c>
      <c r="B265">
        <v>14.930999760000001</v>
      </c>
      <c r="C265">
        <v>0.30849000999999998</v>
      </c>
      <c r="D265">
        <v>37.243999479999999</v>
      </c>
      <c r="E265">
        <v>0.29194998999999999</v>
      </c>
      <c r="F265">
        <v>37.459999080000003</v>
      </c>
      <c r="G265">
        <v>0.87110001000000004</v>
      </c>
      <c r="H265">
        <v>33.828998570000003</v>
      </c>
      <c r="J265" s="2">
        <f>TREND(Calibration!$A$2:$A$4,Calibration!$B$2:$B$4,C265)</f>
        <v>340.55292252030472</v>
      </c>
      <c r="K265" s="2">
        <f>TREND(Calibration!$A$2:$A$4,Calibration!$C$2:$C$4,E265)</f>
        <v>762.82741663702222</v>
      </c>
      <c r="L265" s="2">
        <f>TREND(Calibration!$A$2:$A$4,Calibration!$D$2:$D$4,G265)</f>
        <v>630.24481415538639</v>
      </c>
    </row>
    <row r="266" spans="1:12" x14ac:dyDescent="0.25">
      <c r="A266">
        <v>1320001</v>
      </c>
      <c r="B266">
        <v>14.972999570000001</v>
      </c>
      <c r="C266">
        <v>0.30508000000000002</v>
      </c>
      <c r="D266">
        <v>37.25</v>
      </c>
      <c r="E266">
        <v>0.29032998999999998</v>
      </c>
      <c r="F266">
        <v>37.498001100000003</v>
      </c>
      <c r="G266">
        <v>0.86189996999999996</v>
      </c>
      <c r="H266">
        <v>33.784000399999996</v>
      </c>
      <c r="J266" s="2">
        <f>TREND(Calibration!$A$2:$A$4,Calibration!$B$2:$B$4,C266)</f>
        <v>325.4721373318971</v>
      </c>
      <c r="K266" s="2">
        <f>TREND(Calibration!$A$2:$A$4,Calibration!$C$2:$C$4,E266)</f>
        <v>750.18068649194925</v>
      </c>
      <c r="L266" s="2">
        <f>TREND(Calibration!$A$2:$A$4,Calibration!$D$2:$D$4,G266)</f>
        <v>623.72487995665881</v>
      </c>
    </row>
    <row r="267" spans="1:12" x14ac:dyDescent="0.25">
      <c r="A267">
        <v>1325001</v>
      </c>
      <c r="B267">
        <v>14.972999570000001</v>
      </c>
      <c r="C267">
        <v>0.31114000000000003</v>
      </c>
      <c r="D267">
        <v>37.272998809999997</v>
      </c>
      <c r="E267">
        <v>0.28703001</v>
      </c>
      <c r="F267">
        <v>37.416000369999999</v>
      </c>
      <c r="G267">
        <v>0.85430002000000005</v>
      </c>
      <c r="H267">
        <v>33.826000209999997</v>
      </c>
      <c r="J267" s="2">
        <f>TREND(Calibration!$A$2:$A$4,Calibration!$B$2:$B$4,C267)</f>
        <v>352.27251570080239</v>
      </c>
      <c r="K267" s="2">
        <f>TREND(Calibration!$A$2:$A$4,Calibration!$C$2:$C$4,E267)</f>
        <v>724.41898492149471</v>
      </c>
      <c r="L267" s="2">
        <f>TREND(Calibration!$A$2:$A$4,Calibration!$D$2:$D$4,G267)</f>
        <v>618.33890620941224</v>
      </c>
    </row>
    <row r="268" spans="1:12" x14ac:dyDescent="0.25">
      <c r="A268">
        <v>1330112</v>
      </c>
      <c r="B268">
        <v>14.95100021</v>
      </c>
      <c r="C268">
        <v>0.30698001000000003</v>
      </c>
      <c r="D268">
        <v>37.256999970000003</v>
      </c>
      <c r="E268">
        <v>0.28534999</v>
      </c>
      <c r="F268">
        <v>37.429000850000001</v>
      </c>
      <c r="G268">
        <v>0.85869998000000003</v>
      </c>
      <c r="H268">
        <v>33.758998869999999</v>
      </c>
      <c r="J268" s="2">
        <f>TREND(Calibration!$A$2:$A$4,Calibration!$B$2:$B$4,C268)</f>
        <v>333.87494045148514</v>
      </c>
      <c r="K268" s="2">
        <f>TREND(Calibration!$A$2:$A$4,Calibration!$C$2:$C$4,E268)</f>
        <v>711.30370123117041</v>
      </c>
      <c r="L268" s="2">
        <f>TREND(Calibration!$A$2:$A$4,Calibration!$D$2:$D$4,G268)</f>
        <v>621.45709370392672</v>
      </c>
    </row>
    <row r="269" spans="1:12" x14ac:dyDescent="0.25">
      <c r="A269">
        <v>1335017</v>
      </c>
      <c r="B269">
        <v>14.911999700000001</v>
      </c>
      <c r="C269">
        <v>0.30552000000000001</v>
      </c>
      <c r="D269">
        <v>37.241001130000001</v>
      </c>
      <c r="E269">
        <v>0.28405999999999998</v>
      </c>
      <c r="F269">
        <v>37.418998719999998</v>
      </c>
      <c r="G269">
        <v>0.85060000000000002</v>
      </c>
      <c r="H269">
        <v>33.793998719999998</v>
      </c>
      <c r="J269" s="2">
        <f>TREND(Calibration!$A$2:$A$4,Calibration!$B$2:$B$4,C269)</f>
        <v>327.41803939168562</v>
      </c>
      <c r="K269" s="2">
        <f>TREND(Calibration!$A$2:$A$4,Calibration!$C$2:$C$4,E269)</f>
        <v>701.23323492262557</v>
      </c>
      <c r="L269" s="2">
        <f>TREND(Calibration!$A$2:$A$4,Calibration!$D$2:$D$4,G269)</f>
        <v>615.71675598680702</v>
      </c>
    </row>
    <row r="270" spans="1:12" x14ac:dyDescent="0.25">
      <c r="A270">
        <v>1340001</v>
      </c>
      <c r="B270">
        <v>15.024999619999999</v>
      </c>
      <c r="C270">
        <v>0.30772999000000001</v>
      </c>
      <c r="D270">
        <v>37.224998470000003</v>
      </c>
      <c r="E270">
        <v>0.28334999</v>
      </c>
      <c r="F270">
        <v>37.4640007</v>
      </c>
      <c r="G270">
        <v>0.86189996999999996</v>
      </c>
      <c r="H270">
        <v>33.84500122</v>
      </c>
      <c r="J270" s="2">
        <f>TREND(Calibration!$A$2:$A$4,Calibration!$B$2:$B$4,C270)</f>
        <v>337.19173051239454</v>
      </c>
      <c r="K270" s="2">
        <f>TREND(Calibration!$A$2:$A$4,Calibration!$C$2:$C$4,E270)</f>
        <v>695.69045413848812</v>
      </c>
      <c r="L270" s="2">
        <f>TREND(Calibration!$A$2:$A$4,Calibration!$D$2:$D$4,G270)</f>
        <v>623.72487995665881</v>
      </c>
    </row>
    <row r="271" spans="1:12" x14ac:dyDescent="0.25">
      <c r="A271">
        <v>1345001</v>
      </c>
      <c r="B271">
        <v>15.09300041</v>
      </c>
      <c r="C271">
        <v>0.30961999000000001</v>
      </c>
      <c r="D271">
        <v>37.234001159999998</v>
      </c>
      <c r="E271">
        <v>0.28238001000000001</v>
      </c>
      <c r="F271">
        <v>37.476001740000001</v>
      </c>
      <c r="G271">
        <v>0.86680000999999995</v>
      </c>
      <c r="H271">
        <v>33.887001040000001</v>
      </c>
      <c r="J271" s="2">
        <f>TREND(Calibration!$A$2:$A$4,Calibration!$B$2:$B$4,C271)</f>
        <v>345.55026436012236</v>
      </c>
      <c r="K271" s="2">
        <f>TREND(Calibration!$A$2:$A$4,Calibration!$C$2:$C$4,E271)</f>
        <v>688.11818543100821</v>
      </c>
      <c r="L271" s="2">
        <f>TREND(Calibration!$A$2:$A$4,Calibration!$D$2:$D$4,G271)</f>
        <v>627.1974668553172</v>
      </c>
    </row>
    <row r="272" spans="1:12" x14ac:dyDescent="0.25">
      <c r="A272">
        <v>1350001</v>
      </c>
      <c r="B272">
        <v>15.074000359999999</v>
      </c>
      <c r="C272">
        <v>0.30816999</v>
      </c>
      <c r="D272">
        <v>37.212001800000003</v>
      </c>
      <c r="E272">
        <v>0.28071001000000001</v>
      </c>
      <c r="F272">
        <v>37.488998410000001</v>
      </c>
      <c r="G272">
        <v>0.86619997000000004</v>
      </c>
      <c r="H272">
        <v>33.874000549999998</v>
      </c>
      <c r="J272" s="2">
        <f>TREND(Calibration!$A$2:$A$4,Calibration!$B$2:$B$4,C272)</f>
        <v>339.13763257218307</v>
      </c>
      <c r="K272" s="2">
        <f>TREND(Calibration!$A$2:$A$4,Calibration!$C$2:$C$4,E272)</f>
        <v>675.08112410861872</v>
      </c>
      <c r="L272" s="2">
        <f>TREND(Calibration!$A$2:$A$4,Calibration!$D$2:$D$4,G272)</f>
        <v>626.77222725672812</v>
      </c>
    </row>
    <row r="273" spans="1:12" x14ac:dyDescent="0.25">
      <c r="A273">
        <v>1355010</v>
      </c>
      <c r="B273">
        <v>15.01200008</v>
      </c>
      <c r="C273">
        <v>0.30989</v>
      </c>
      <c r="D273">
        <v>37.241001130000001</v>
      </c>
      <c r="E273">
        <v>0.27972998999999998</v>
      </c>
      <c r="F273">
        <v>37.459999080000003</v>
      </c>
      <c r="G273">
        <v>0.85270000000000001</v>
      </c>
      <c r="H273">
        <v>33.787998199999997</v>
      </c>
      <c r="J273" s="2">
        <f>TREND(Calibration!$A$2:$A$4,Calibration!$B$2:$B$4,C273)</f>
        <v>346.74438484913026</v>
      </c>
      <c r="K273" s="2">
        <f>TREND(Calibration!$A$2:$A$4,Calibration!$C$2:$C$4,E273)</f>
        <v>667.43047690073331</v>
      </c>
      <c r="L273" s="2">
        <f>TREND(Calibration!$A$2:$A$4,Calibration!$D$2:$D$4,G273)</f>
        <v>617.20499536591058</v>
      </c>
    </row>
    <row r="274" spans="1:12" x14ac:dyDescent="0.25">
      <c r="A274">
        <v>1360009</v>
      </c>
      <c r="B274">
        <v>15.03800011</v>
      </c>
      <c r="C274">
        <v>0.30708000000000002</v>
      </c>
      <c r="D274">
        <v>37.265998840000002</v>
      </c>
      <c r="E274">
        <v>0.27838001000000001</v>
      </c>
      <c r="F274">
        <v>37.42200089</v>
      </c>
      <c r="G274">
        <v>0.85430002000000005</v>
      </c>
      <c r="H274">
        <v>33.828998570000003</v>
      </c>
      <c r="J274" s="2">
        <f>TREND(Calibration!$A$2:$A$4,Calibration!$B$2:$B$4,C274)</f>
        <v>334.3171466945721</v>
      </c>
      <c r="K274" s="2">
        <f>TREND(Calibration!$A$2:$A$4,Calibration!$C$2:$C$4,E274)</f>
        <v>656.89169124564364</v>
      </c>
      <c r="L274" s="2">
        <f>TREND(Calibration!$A$2:$A$4,Calibration!$D$2:$D$4,G274)</f>
        <v>618.33890620941224</v>
      </c>
    </row>
    <row r="275" spans="1:12" x14ac:dyDescent="0.25">
      <c r="A275">
        <v>1365065</v>
      </c>
      <c r="B275">
        <v>15.083999629999999</v>
      </c>
      <c r="C275">
        <v>0.30708000000000002</v>
      </c>
      <c r="D275">
        <v>37.252998349999999</v>
      </c>
      <c r="E275">
        <v>0.27746000999999998</v>
      </c>
      <c r="F275">
        <v>37.4640007</v>
      </c>
      <c r="G275">
        <v>0.84619999000000001</v>
      </c>
      <c r="H275">
        <v>33.787998199999997</v>
      </c>
      <c r="J275" s="2">
        <f>TREND(Calibration!$A$2:$A$4,Calibration!$B$2:$B$4,C275)</f>
        <v>334.3171466945721</v>
      </c>
      <c r="K275" s="2">
        <f>TREND(Calibration!$A$2:$A$4,Calibration!$C$2:$C$4,E275)</f>
        <v>649.70959758300955</v>
      </c>
      <c r="L275" s="2">
        <f>TREND(Calibration!$A$2:$A$4,Calibration!$D$2:$D$4,G275)</f>
        <v>612.59853305802164</v>
      </c>
    </row>
    <row r="276" spans="1:12" x14ac:dyDescent="0.25">
      <c r="A276">
        <v>1370001</v>
      </c>
      <c r="B276">
        <v>15.100000380000001</v>
      </c>
      <c r="C276">
        <v>0.30761999000000001</v>
      </c>
      <c r="D276">
        <v>37.259998320000001</v>
      </c>
      <c r="E276">
        <v>0.27573001000000003</v>
      </c>
      <c r="F276">
        <v>37.459999080000003</v>
      </c>
      <c r="G276">
        <v>0.86140000999999999</v>
      </c>
      <c r="H276">
        <v>33.745998380000003</v>
      </c>
      <c r="J276" s="2">
        <f>TREND(Calibration!$A$2:$A$4,Calibration!$B$2:$B$4,C276)</f>
        <v>336.70525499744758</v>
      </c>
      <c r="K276" s="2">
        <f>TREND(Calibration!$A$2:$A$4,Calibration!$C$2:$C$4,E276)</f>
        <v>636.20413884783989</v>
      </c>
      <c r="L276" s="2">
        <f>TREND(Calibration!$A$2:$A$4,Calibration!$D$2:$D$4,G276)</f>
        <v>623.37056559476525</v>
      </c>
    </row>
    <row r="277" spans="1:12" x14ac:dyDescent="0.25">
      <c r="A277">
        <v>1375092</v>
      </c>
      <c r="B277">
        <v>15.12199974</v>
      </c>
      <c r="C277">
        <v>0.30886998999999998</v>
      </c>
      <c r="D277">
        <v>37.208999630000001</v>
      </c>
      <c r="E277">
        <v>0.27471000000000001</v>
      </c>
      <c r="F277">
        <v>37.448001859999998</v>
      </c>
      <c r="G277">
        <v>0.86409997999999999</v>
      </c>
      <c r="H277">
        <v>33.852001190000003</v>
      </c>
      <c r="J277" s="2">
        <f>TREND(Calibration!$A$2:$A$4,Calibration!$B$2:$B$4,C277)</f>
        <v>342.23338584911926</v>
      </c>
      <c r="K277" s="2">
        <f>TREND(Calibration!$A$2:$A$4,Calibration!$C$2:$C$4,E277)</f>
        <v>628.24130476433606</v>
      </c>
      <c r="L277" s="2">
        <f>TREND(Calibration!$A$2:$A$4,Calibration!$D$2:$D$4,G277)</f>
        <v>625.28399496447867</v>
      </c>
    </row>
    <row r="278" spans="1:12" x14ac:dyDescent="0.25">
      <c r="A278">
        <v>1380023</v>
      </c>
      <c r="B278">
        <v>15.08699989</v>
      </c>
      <c r="C278">
        <v>0.30871000999999998</v>
      </c>
      <c r="D278">
        <v>37.224998470000003</v>
      </c>
      <c r="E278">
        <v>0.27384001000000002</v>
      </c>
      <c r="F278">
        <v>37.505001069999999</v>
      </c>
      <c r="G278">
        <v>0.86460000000000004</v>
      </c>
      <c r="H278">
        <v>33.812999730000001</v>
      </c>
      <c r="J278" s="2">
        <f>TREND(Calibration!$A$2:$A$4,Calibration!$B$2:$B$4,C278)</f>
        <v>341.52587355019887</v>
      </c>
      <c r="K278" s="2">
        <f>TREND(Calibration!$A$2:$A$4,Calibration!$C$2:$C$4,E278)</f>
        <v>621.44962034525474</v>
      </c>
      <c r="L278" s="2">
        <f>TREND(Calibration!$A$2:$A$4,Calibration!$D$2:$D$4,G278)</f>
        <v>625.63835184749746</v>
      </c>
    </row>
    <row r="279" spans="1:12" x14ac:dyDescent="0.25">
      <c r="A279">
        <v>1385001</v>
      </c>
      <c r="B279">
        <v>14.97999954</v>
      </c>
      <c r="C279">
        <v>0.30648999999999998</v>
      </c>
      <c r="D279">
        <v>37.256999970000003</v>
      </c>
      <c r="E279">
        <v>0.27215999000000002</v>
      </c>
      <c r="F279">
        <v>37.448001859999998</v>
      </c>
      <c r="G279">
        <v>0.85159998999999997</v>
      </c>
      <c r="H279">
        <v>33.793998719999998</v>
      </c>
      <c r="J279" s="2">
        <f>TREND(Calibration!$A$2:$A$4,Calibration!$B$2:$B$4,C279)</f>
        <v>331.70786893258287</v>
      </c>
      <c r="K279" s="2">
        <f>TREND(Calibration!$A$2:$A$4,Calibration!$C$2:$C$4,E279)</f>
        <v>608.33433665493089</v>
      </c>
      <c r="L279" s="2">
        <f>TREND(Calibration!$A$2:$A$4,Calibration!$D$2:$D$4,G279)</f>
        <v>616.42543431857359</v>
      </c>
    </row>
    <row r="280" spans="1:12" x14ac:dyDescent="0.25">
      <c r="A280">
        <v>1390111</v>
      </c>
      <c r="B280">
        <v>14.975999829999999</v>
      </c>
      <c r="C280">
        <v>0.30783999000000001</v>
      </c>
      <c r="D280">
        <v>37.234001159999998</v>
      </c>
      <c r="E280">
        <v>0.27140998999999999</v>
      </c>
      <c r="F280">
        <v>37.47000122</v>
      </c>
      <c r="G280">
        <v>0.85809999999999997</v>
      </c>
      <c r="H280">
        <v>33.870998380000003</v>
      </c>
      <c r="J280" s="2">
        <f>TREND(Calibration!$A$2:$A$4,Calibration!$B$2:$B$4,C280)</f>
        <v>337.67820602734173</v>
      </c>
      <c r="K280" s="2">
        <f>TREND(Calibration!$A$2:$A$4,Calibration!$C$2:$C$4,E280)</f>
        <v>602.47936899517458</v>
      </c>
      <c r="L280" s="2">
        <f>TREND(Calibration!$A$2:$A$4,Calibration!$D$2:$D$4,G280)</f>
        <v>621.03189662646264</v>
      </c>
    </row>
    <row r="281" spans="1:12" x14ac:dyDescent="0.25">
      <c r="A281">
        <v>1395114</v>
      </c>
      <c r="B281">
        <v>14.902000429999999</v>
      </c>
      <c r="C281">
        <v>0.30713998999999997</v>
      </c>
      <c r="D281">
        <v>37.263000490000003</v>
      </c>
      <c r="E281">
        <v>0.27076</v>
      </c>
      <c r="F281">
        <v>37.42599869</v>
      </c>
      <c r="G281">
        <v>0.84189999000000004</v>
      </c>
      <c r="H281">
        <v>33.793998719999998</v>
      </c>
      <c r="J281" s="2">
        <f>TREND(Calibration!$A$2:$A$4,Calibration!$B$2:$B$4,C281)</f>
        <v>334.58245275040531</v>
      </c>
      <c r="K281" s="2">
        <f>TREND(Calibration!$A$2:$A$4,Calibration!$C$2:$C$4,E281)</f>
        <v>597.40514175628846</v>
      </c>
      <c r="L281" s="2">
        <f>TREND(Calibration!$A$2:$A$4,Calibration!$D$2:$D$4,G281)</f>
        <v>609.55118575795245</v>
      </c>
    </row>
    <row r="282" spans="1:12" x14ac:dyDescent="0.25">
      <c r="A282">
        <v>1400001</v>
      </c>
      <c r="B282">
        <v>14.89500046</v>
      </c>
      <c r="C282">
        <v>0.31114000000000003</v>
      </c>
      <c r="D282">
        <v>37.237998959999999</v>
      </c>
      <c r="E282">
        <v>0.26952000999999998</v>
      </c>
      <c r="F282">
        <v>37.42200089</v>
      </c>
      <c r="G282">
        <v>0.84140002999999997</v>
      </c>
      <c r="H282">
        <v>33.812999730000001</v>
      </c>
      <c r="J282" s="2">
        <f>TREND(Calibration!$A$2:$A$4,Calibration!$B$2:$B$4,C282)</f>
        <v>352.27251570080239</v>
      </c>
      <c r="K282" s="2">
        <f>TREND(Calibration!$A$2:$A$4,Calibration!$C$2:$C$4,E282)</f>
        <v>587.72500662506059</v>
      </c>
      <c r="L282" s="2">
        <f>TREND(Calibration!$A$2:$A$4,Calibration!$D$2:$D$4,G282)</f>
        <v>609.19687139605878</v>
      </c>
    </row>
    <row r="283" spans="1:12" x14ac:dyDescent="0.25">
      <c r="A283">
        <v>1405001</v>
      </c>
      <c r="B283">
        <v>14.928000450000001</v>
      </c>
      <c r="C283">
        <v>0.30843999999999999</v>
      </c>
      <c r="D283">
        <v>37.224998470000003</v>
      </c>
      <c r="E283">
        <v>0.26880999999999999</v>
      </c>
      <c r="F283">
        <v>37.444999690000003</v>
      </c>
      <c r="G283">
        <v>0.84350002000000002</v>
      </c>
      <c r="H283">
        <v>33.806999210000001</v>
      </c>
      <c r="J283" s="2">
        <f>TREND(Calibration!$A$2:$A$4,Calibration!$B$2:$B$4,C283)</f>
        <v>340.33175306119097</v>
      </c>
      <c r="K283" s="2">
        <f>TREND(Calibration!$A$2:$A$4,Calibration!$C$2:$C$4,E283)</f>
        <v>582.18222584092314</v>
      </c>
      <c r="L283" s="2">
        <f>TREND(Calibration!$A$2:$A$4,Calibration!$D$2:$D$4,G283)</f>
        <v>610.68510368830823</v>
      </c>
    </row>
    <row r="284" spans="1:12" x14ac:dyDescent="0.25">
      <c r="A284">
        <v>1410001</v>
      </c>
      <c r="B284">
        <v>14.96700001</v>
      </c>
      <c r="C284">
        <v>0.30810999999999999</v>
      </c>
      <c r="D284">
        <v>37.215000150000002</v>
      </c>
      <c r="E284">
        <v>0.26745998999999998</v>
      </c>
      <c r="F284">
        <v>37.448001859999998</v>
      </c>
      <c r="G284">
        <v>0.85270000000000001</v>
      </c>
      <c r="H284">
        <v>33.861000060000002</v>
      </c>
      <c r="J284" s="2">
        <f>TREND(Calibration!$A$2:$A$4,Calibration!$B$2:$B$4,C284)</f>
        <v>338.87232651634963</v>
      </c>
      <c r="K284" s="2">
        <f>TREND(Calibration!$A$2:$A$4,Calibration!$C$2:$C$4,E284)</f>
        <v>571.64320598712698</v>
      </c>
      <c r="L284" s="2">
        <f>TREND(Calibration!$A$2:$A$4,Calibration!$D$2:$D$4,G284)</f>
        <v>617.20499536591058</v>
      </c>
    </row>
    <row r="285" spans="1:12" x14ac:dyDescent="0.25">
      <c r="A285">
        <v>1415001</v>
      </c>
      <c r="B285">
        <v>14.960000040000001</v>
      </c>
      <c r="C285">
        <v>0.31244000999999999</v>
      </c>
      <c r="D285">
        <v>37.208999630000001</v>
      </c>
      <c r="E285">
        <v>0.26719000999999998</v>
      </c>
      <c r="F285">
        <v>37.472999569999999</v>
      </c>
      <c r="G285">
        <v>0.84680003000000004</v>
      </c>
      <c r="H285">
        <v>33.874000549999998</v>
      </c>
      <c r="J285" s="2">
        <f>TREND(Calibration!$A$2:$A$4,Calibration!$B$2:$B$4,C285)</f>
        <v>358.02181601158759</v>
      </c>
      <c r="K285" s="2">
        <f>TREND(Calibration!$A$2:$A$4,Calibration!$C$2:$C$4,E285)</f>
        <v>569.53557376208596</v>
      </c>
      <c r="L285" s="2">
        <f>TREND(Calibration!$A$2:$A$4,Calibration!$D$2:$D$4,G285)</f>
        <v>613.02377265661084</v>
      </c>
    </row>
    <row r="286" spans="1:12" x14ac:dyDescent="0.25">
      <c r="A286">
        <v>1420001</v>
      </c>
      <c r="B286">
        <v>14.946999549999999</v>
      </c>
      <c r="C286">
        <v>0.30724998999999997</v>
      </c>
      <c r="D286">
        <v>37.241001130000001</v>
      </c>
      <c r="E286">
        <v>0.26627001</v>
      </c>
      <c r="F286">
        <v>37.457000729999997</v>
      </c>
      <c r="G286">
        <v>0.84299999000000003</v>
      </c>
      <c r="H286">
        <v>33.870998380000003</v>
      </c>
      <c r="J286" s="2">
        <f>TREND(Calibration!$A$2:$A$4,Calibration!$B$2:$B$4,C286)</f>
        <v>335.0689282653525</v>
      </c>
      <c r="K286" s="2">
        <f>TREND(Calibration!$A$2:$A$4,Calibration!$C$2:$C$4,E286)</f>
        <v>562.35348009945233</v>
      </c>
      <c r="L286" s="2">
        <f>TREND(Calibration!$A$2:$A$4,Calibration!$D$2:$D$4,G286)</f>
        <v>610.33073971843521</v>
      </c>
    </row>
    <row r="287" spans="1:12" x14ac:dyDescent="0.25">
      <c r="A287">
        <v>1425156</v>
      </c>
      <c r="B287">
        <v>14.90799999</v>
      </c>
      <c r="C287">
        <v>0.30610999</v>
      </c>
      <c r="D287">
        <v>37.252998349999999</v>
      </c>
      <c r="E287">
        <v>0.26557001000000002</v>
      </c>
      <c r="F287">
        <v>37.476001740000001</v>
      </c>
      <c r="G287">
        <v>0.8387</v>
      </c>
      <c r="H287">
        <v>33.775001529999997</v>
      </c>
      <c r="J287" s="2">
        <f>TREND(Calibration!$A$2:$A$4,Calibration!$B$2:$B$4,C287)</f>
        <v>330.02727292862778</v>
      </c>
      <c r="K287" s="2">
        <f>TREND(Calibration!$A$2:$A$4,Calibration!$C$2:$C$4,E287)</f>
        <v>556.88884361701344</v>
      </c>
      <c r="L287" s="2">
        <f>TREND(Calibration!$A$2:$A$4,Calibration!$D$2:$D$4,G287)</f>
        <v>607.28339950522025</v>
      </c>
    </row>
    <row r="288" spans="1:12" x14ac:dyDescent="0.25">
      <c r="A288">
        <v>1430031</v>
      </c>
      <c r="B288">
        <v>14.96700001</v>
      </c>
      <c r="C288">
        <v>0.30621999999999999</v>
      </c>
      <c r="D288">
        <v>37.200000760000002</v>
      </c>
      <c r="E288">
        <v>0.26519000999999998</v>
      </c>
      <c r="F288">
        <v>37.488998410000001</v>
      </c>
      <c r="G288">
        <v>0.85219997000000003</v>
      </c>
      <c r="H288">
        <v>33.804000850000001</v>
      </c>
      <c r="J288" s="2">
        <f>TREND(Calibration!$A$2:$A$4,Calibration!$B$2:$B$4,C288)</f>
        <v>330.51379266862182</v>
      </c>
      <c r="K288" s="2">
        <f>TREND(Calibration!$A$2:$A$4,Calibration!$C$2:$C$4,E288)</f>
        <v>553.92232666940367</v>
      </c>
      <c r="L288" s="2">
        <f>TREND(Calibration!$A$2:$A$4,Calibration!$D$2:$D$4,G288)</f>
        <v>616.85063139603767</v>
      </c>
    </row>
    <row r="289" spans="1:12" x14ac:dyDescent="0.25">
      <c r="A289">
        <v>1435001</v>
      </c>
      <c r="B289">
        <v>15.024999619999999</v>
      </c>
      <c r="C289">
        <v>0.30643999999999999</v>
      </c>
      <c r="D289">
        <v>37.224998470000003</v>
      </c>
      <c r="E289">
        <v>0.26491999999999999</v>
      </c>
      <c r="F289">
        <v>37.435001370000002</v>
      </c>
      <c r="G289">
        <v>0.84299999000000003</v>
      </c>
      <c r="H289">
        <v>33.858001710000003</v>
      </c>
      <c r="J289" s="2">
        <f>TREND(Calibration!$A$2:$A$4,Calibration!$B$2:$B$4,C289)</f>
        <v>331.48674369851597</v>
      </c>
      <c r="K289" s="2">
        <f>TREND(Calibration!$A$2:$A$4,Calibration!$C$2:$C$4,E289)</f>
        <v>551.81446024565616</v>
      </c>
      <c r="L289" s="2">
        <f>TREND(Calibration!$A$2:$A$4,Calibration!$D$2:$D$4,G289)</f>
        <v>610.33073971843521</v>
      </c>
    </row>
    <row r="290" spans="1:12" x14ac:dyDescent="0.25">
      <c r="A290">
        <v>1440107</v>
      </c>
      <c r="B290">
        <v>15.09000015</v>
      </c>
      <c r="C290">
        <v>0.30637999999999999</v>
      </c>
      <c r="D290">
        <v>37.206001280000002</v>
      </c>
      <c r="E290">
        <v>0.26416001</v>
      </c>
      <c r="F290">
        <v>37.431999210000001</v>
      </c>
      <c r="G290">
        <v>0.82840002000000001</v>
      </c>
      <c r="H290">
        <v>33.833000179999999</v>
      </c>
      <c r="J290" s="2">
        <f>TREND(Calibration!$A$2:$A$4,Calibration!$B$2:$B$4,C290)</f>
        <v>331.22139341763568</v>
      </c>
      <c r="K290" s="2">
        <f>TREND(Calibration!$A$2:$A$4,Calibration!$C$2:$C$4,E290)</f>
        <v>545.88150441667244</v>
      </c>
      <c r="L290" s="2">
        <f>TREND(Calibration!$A$2:$A$4,Calibration!$D$2:$D$4,G290)</f>
        <v>599.98395386713503</v>
      </c>
    </row>
    <row r="291" spans="1:12" x14ac:dyDescent="0.25">
      <c r="A291">
        <v>1445001</v>
      </c>
      <c r="B291">
        <v>15.105999949999999</v>
      </c>
      <c r="C291">
        <v>0.30362001</v>
      </c>
      <c r="D291">
        <v>37.224998470000003</v>
      </c>
      <c r="E291">
        <v>0.26351999999999998</v>
      </c>
      <c r="F291">
        <v>37.444999690000003</v>
      </c>
      <c r="G291">
        <v>0.83600003000000001</v>
      </c>
      <c r="H291">
        <v>33.833000179999999</v>
      </c>
      <c r="J291" s="2">
        <f>TREND(Calibration!$A$2:$A$4,Calibration!$B$2:$B$4,C291)</f>
        <v>319.01532472219128</v>
      </c>
      <c r="K291" s="2">
        <f>TREND(Calibration!$A$2:$A$4,Calibration!$C$2:$C$4,E291)</f>
        <v>540.88518728077838</v>
      </c>
      <c r="L291" s="2">
        <f>TREND(Calibration!$A$2:$A$4,Calibration!$D$2:$D$4,G291)</f>
        <v>605.36997013550683</v>
      </c>
    </row>
    <row r="292" spans="1:12" x14ac:dyDescent="0.25">
      <c r="A292">
        <v>1450010</v>
      </c>
      <c r="B292">
        <v>15.09300041</v>
      </c>
      <c r="C292">
        <v>0.30459999999999998</v>
      </c>
      <c r="D292">
        <v>37.228000639999998</v>
      </c>
      <c r="E292">
        <v>0.26291998999999999</v>
      </c>
      <c r="F292">
        <v>37.507999419999997</v>
      </c>
      <c r="G292">
        <v>0.85060000000000002</v>
      </c>
      <c r="H292">
        <v>33.817001339999997</v>
      </c>
      <c r="J292" s="2">
        <f>TREND(Calibration!$A$2:$A$4,Calibration!$B$2:$B$4,C292)</f>
        <v>323.34933508485506</v>
      </c>
      <c r="K292" s="2">
        <f>TREND(Calibration!$A$2:$A$4,Calibration!$C$2:$C$4,E292)</f>
        <v>536.20113508673853</v>
      </c>
      <c r="L292" s="2">
        <f>TREND(Calibration!$A$2:$A$4,Calibration!$D$2:$D$4,G292)</f>
        <v>615.71675598680702</v>
      </c>
    </row>
    <row r="293" spans="1:12" x14ac:dyDescent="0.25">
      <c r="A293">
        <v>1455001</v>
      </c>
      <c r="B293">
        <v>15.06099987</v>
      </c>
      <c r="C293">
        <v>0.30891999999999997</v>
      </c>
      <c r="D293">
        <v>37.212001800000003</v>
      </c>
      <c r="E293">
        <v>0.26227</v>
      </c>
      <c r="F293">
        <v>37.42599869</v>
      </c>
      <c r="G293">
        <v>0.83329998999999999</v>
      </c>
      <c r="H293">
        <v>33.84500122</v>
      </c>
      <c r="J293" s="2">
        <f>TREND(Calibration!$A$2:$A$4,Calibration!$B$2:$B$4,C293)</f>
        <v>342.45455530823278</v>
      </c>
      <c r="K293" s="2">
        <f>TREND(Calibration!$A$2:$A$4,Calibration!$C$2:$C$4,E293)</f>
        <v>531.12690784785218</v>
      </c>
      <c r="L293" s="2">
        <f>TREND(Calibration!$A$2:$A$4,Calibration!$D$2:$D$4,G293)</f>
        <v>603.45649115781407</v>
      </c>
    </row>
    <row r="294" spans="1:12" x14ac:dyDescent="0.25">
      <c r="A294">
        <v>1460062</v>
      </c>
      <c r="B294">
        <v>15.050999640000001</v>
      </c>
      <c r="C294">
        <v>0.30026998999999999</v>
      </c>
      <c r="D294">
        <v>37.212001800000003</v>
      </c>
      <c r="E294">
        <v>0.26183999000000002</v>
      </c>
      <c r="F294">
        <v>37.492000580000003</v>
      </c>
      <c r="G294">
        <v>0.83600003000000001</v>
      </c>
      <c r="H294">
        <v>33.784000399999996</v>
      </c>
      <c r="J294" s="2">
        <f>TREND(Calibration!$A$2:$A$4,Calibration!$B$2:$B$4,C294)</f>
        <v>304.1998455896171</v>
      </c>
      <c r="K294" s="2">
        <f>TREND(Calibration!$A$2:$A$4,Calibration!$C$2:$C$4,E294)</f>
        <v>527.76998165669011</v>
      </c>
      <c r="L294" s="2">
        <f>TREND(Calibration!$A$2:$A$4,Calibration!$D$2:$D$4,G294)</f>
        <v>605.36997013550683</v>
      </c>
    </row>
    <row r="295" spans="1:12" x14ac:dyDescent="0.25">
      <c r="A295">
        <v>1465002</v>
      </c>
      <c r="B295">
        <v>15.01500034</v>
      </c>
      <c r="C295">
        <v>0.30470999999999998</v>
      </c>
      <c r="D295">
        <v>37.230998990000003</v>
      </c>
      <c r="E295">
        <v>0.26124998999999999</v>
      </c>
      <c r="F295">
        <v>37.394001009999997</v>
      </c>
      <c r="G295">
        <v>0.81760001000000004</v>
      </c>
      <c r="H295">
        <v>33.817001339999997</v>
      </c>
      <c r="J295" s="2">
        <f>TREND(Calibration!$A$2:$A$4,Calibration!$B$2:$B$4,C295)</f>
        <v>323.83581059980224</v>
      </c>
      <c r="K295" s="2">
        <f>TREND(Calibration!$A$2:$A$4,Calibration!$C$2:$C$4,E295)</f>
        <v>523.16407376434859</v>
      </c>
      <c r="L295" s="2">
        <f>TREND(Calibration!$A$2:$A$4,Calibration!$D$2:$D$4,G295)</f>
        <v>592.33014425917679</v>
      </c>
    </row>
    <row r="296" spans="1:12" x14ac:dyDescent="0.25">
      <c r="A296">
        <v>1470007</v>
      </c>
      <c r="B296">
        <v>14.97000027</v>
      </c>
      <c r="C296">
        <v>0.30535001000000001</v>
      </c>
      <c r="D296">
        <v>37.189998629999998</v>
      </c>
      <c r="E296">
        <v>0.26080998999999999</v>
      </c>
      <c r="F296">
        <v>37.409999849999998</v>
      </c>
      <c r="G296">
        <v>0.82300001</v>
      </c>
      <c r="H296">
        <v>33.806999210000001</v>
      </c>
      <c r="J296" s="2">
        <f>TREND(Calibration!$A$2:$A$4,Calibration!$B$2:$B$4,C296)</f>
        <v>326.666257820905</v>
      </c>
      <c r="K296" s="2">
        <f>TREND(Calibration!$A$2:$A$4,Calibration!$C$2:$C$4,E296)</f>
        <v>519.72915940395842</v>
      </c>
      <c r="L296" s="2">
        <f>TREND(Calibration!$A$2:$A$4,Calibration!$D$2:$D$4,G296)</f>
        <v>596.15704551972885</v>
      </c>
    </row>
    <row r="297" spans="1:12" x14ac:dyDescent="0.25">
      <c r="A297">
        <v>1475001</v>
      </c>
      <c r="B297">
        <v>14.97999954</v>
      </c>
      <c r="C297">
        <v>0.30838000999999998</v>
      </c>
      <c r="D297">
        <v>37.234001159999998</v>
      </c>
      <c r="E297">
        <v>0.26032999000000001</v>
      </c>
      <c r="F297">
        <v>37.429000850000001</v>
      </c>
      <c r="G297">
        <v>0.81870001999999997</v>
      </c>
      <c r="H297">
        <v>33.791000369999999</v>
      </c>
      <c r="J297" s="2">
        <f>TREND(Calibration!$A$2:$A$4,Calibration!$B$2:$B$4,C297)</f>
        <v>340.06644700535753</v>
      </c>
      <c r="K297" s="2">
        <f>TREND(Calibration!$A$2:$A$4,Calibration!$C$2:$C$4,E297)</f>
        <v>515.98198010171495</v>
      </c>
      <c r="L297" s="2">
        <f>TREND(Calibration!$A$2:$A$4,Calibration!$D$2:$D$4,G297)</f>
        <v>593.10970530651377</v>
      </c>
    </row>
    <row r="298" spans="1:12" x14ac:dyDescent="0.25">
      <c r="A298">
        <v>1480001</v>
      </c>
      <c r="B298">
        <v>14.993000029999999</v>
      </c>
      <c r="C298">
        <v>0.30761999000000001</v>
      </c>
      <c r="D298">
        <v>37.234001159999998</v>
      </c>
      <c r="E298">
        <v>0.25924998999999999</v>
      </c>
      <c r="F298">
        <v>37.476001740000001</v>
      </c>
      <c r="G298">
        <v>0.82569999000000005</v>
      </c>
      <c r="H298">
        <v>33.812999730000001</v>
      </c>
      <c r="J298" s="2">
        <f>TREND(Calibration!$A$2:$A$4,Calibration!$B$2:$B$4,C298)</f>
        <v>336.70525499744758</v>
      </c>
      <c r="K298" s="2">
        <f>TREND(Calibration!$A$2:$A$4,Calibration!$C$2:$C$4,E298)</f>
        <v>507.5508266716663</v>
      </c>
      <c r="L298" s="2">
        <f>TREND(Calibration!$A$2:$A$4,Calibration!$D$2:$D$4,G298)</f>
        <v>598.07048197629649</v>
      </c>
    </row>
    <row r="299" spans="1:12" x14ac:dyDescent="0.25">
      <c r="A299">
        <v>1485111</v>
      </c>
      <c r="B299">
        <v>14.940999980000001</v>
      </c>
      <c r="C299">
        <v>0.30946001000000001</v>
      </c>
      <c r="D299">
        <v>37.230998990000003</v>
      </c>
      <c r="E299">
        <v>0.25887000999999998</v>
      </c>
      <c r="F299">
        <v>37.444999690000003</v>
      </c>
      <c r="G299">
        <v>0.82029998000000004</v>
      </c>
      <c r="H299">
        <v>33.854999540000001</v>
      </c>
      <c r="J299" s="2">
        <f>TREND(Calibration!$A$2:$A$4,Calibration!$B$2:$B$4,C299)</f>
        <v>344.84275206120196</v>
      </c>
      <c r="K299" s="2">
        <f>TREND(Calibration!$A$2:$A$4,Calibration!$C$2:$C$4,E299)</f>
        <v>504.58446585652746</v>
      </c>
      <c r="L299" s="2">
        <f>TREND(Calibration!$A$2:$A$4,Calibration!$D$2:$D$4,G299)</f>
        <v>594.24357362889032</v>
      </c>
    </row>
    <row r="300" spans="1:12" x14ac:dyDescent="0.25">
      <c r="A300">
        <v>1490068</v>
      </c>
      <c r="B300">
        <v>14.92099953</v>
      </c>
      <c r="C300">
        <v>0.31</v>
      </c>
      <c r="D300">
        <v>37.237998959999999</v>
      </c>
      <c r="E300">
        <v>0.25853999999999999</v>
      </c>
      <c r="F300">
        <v>37.4640007</v>
      </c>
      <c r="G300">
        <v>0.81980001999999996</v>
      </c>
      <c r="H300">
        <v>33.858001710000003</v>
      </c>
      <c r="J300" s="2">
        <f>TREND(Calibration!$A$2:$A$4,Calibration!$B$2:$B$4,C300)</f>
        <v>347.23086036407744</v>
      </c>
      <c r="K300" s="2">
        <f>TREND(Calibration!$A$2:$A$4,Calibration!$C$2:$C$4,E300)</f>
        <v>502.00820201999954</v>
      </c>
      <c r="L300" s="2">
        <f>TREND(Calibration!$A$2:$A$4,Calibration!$D$2:$D$4,G300)</f>
        <v>593.88925926699653</v>
      </c>
    </row>
    <row r="301" spans="1:12" x14ac:dyDescent="0.25">
      <c r="A301">
        <v>1495008</v>
      </c>
      <c r="B301">
        <v>14.86299992</v>
      </c>
      <c r="C301">
        <v>0.30680998999999998</v>
      </c>
      <c r="D301">
        <v>37.256999970000003</v>
      </c>
      <c r="E301">
        <v>0.25795001000000001</v>
      </c>
      <c r="F301">
        <v>37.429000850000001</v>
      </c>
      <c r="G301">
        <v>0.81169999000000004</v>
      </c>
      <c r="H301">
        <v>33.826000209999997</v>
      </c>
      <c r="J301" s="2">
        <f>TREND(Calibration!$A$2:$A$4,Calibration!$B$2:$B$4,C301)</f>
        <v>333.12302620556397</v>
      </c>
      <c r="K301" s="2">
        <f>TREND(Calibration!$A$2:$A$4,Calibration!$C$2:$C$4,E301)</f>
        <v>497.40237219389383</v>
      </c>
      <c r="L301" s="2">
        <f>TREND(Calibration!$A$2:$A$4,Calibration!$D$2:$D$4,G301)</f>
        <v>588.14888611560605</v>
      </c>
    </row>
    <row r="302" spans="1:12" x14ac:dyDescent="0.25">
      <c r="A302">
        <v>1500009</v>
      </c>
      <c r="B302">
        <v>14.911999700000001</v>
      </c>
      <c r="C302">
        <v>0.30871000999999998</v>
      </c>
      <c r="D302">
        <v>37.234001159999998</v>
      </c>
      <c r="E302">
        <v>0.25757000000000002</v>
      </c>
      <c r="F302">
        <v>37.42200089</v>
      </c>
      <c r="G302">
        <v>0.81169999000000004</v>
      </c>
      <c r="H302">
        <v>33.833000179999999</v>
      </c>
      <c r="J302" s="2">
        <f>TREND(Calibration!$A$2:$A$4,Calibration!$B$2:$B$4,C302)</f>
        <v>341.52587355019887</v>
      </c>
      <c r="K302" s="2">
        <f>TREND(Calibration!$A$2:$A$4,Calibration!$C$2:$C$4,E302)</f>
        <v>494.43577718004872</v>
      </c>
      <c r="L302" s="2">
        <f>TREND(Calibration!$A$2:$A$4,Calibration!$D$2:$D$4,G302)</f>
        <v>588.14888611560605</v>
      </c>
    </row>
    <row r="303" spans="1:12" x14ac:dyDescent="0.25">
      <c r="A303">
        <v>1505001</v>
      </c>
      <c r="B303">
        <v>14.963999749999999</v>
      </c>
      <c r="C303">
        <v>0.30805999000000001</v>
      </c>
      <c r="D303">
        <v>37.208999630000001</v>
      </c>
      <c r="E303">
        <v>0.25746000000000002</v>
      </c>
      <c r="F303">
        <v>37.492000580000003</v>
      </c>
      <c r="G303">
        <v>0.81919998000000005</v>
      </c>
      <c r="H303">
        <v>33.775001529999997</v>
      </c>
      <c r="J303" s="2">
        <f>TREND(Calibration!$A$2:$A$4,Calibration!$B$2:$B$4,C303)</f>
        <v>338.65115705723588</v>
      </c>
      <c r="K303" s="2">
        <f>TREND(Calibration!$A$2:$A$4,Calibration!$C$2:$C$4,E303)</f>
        <v>493.57704858995135</v>
      </c>
      <c r="L303" s="2">
        <f>TREND(Calibration!$A$2:$A$4,Calibration!$D$2:$D$4,G303)</f>
        <v>593.46401966840745</v>
      </c>
    </row>
    <row r="304" spans="1:12" x14ac:dyDescent="0.25">
      <c r="A304">
        <v>1510001</v>
      </c>
      <c r="B304">
        <v>14.972999570000001</v>
      </c>
      <c r="C304">
        <v>0.30897998999999998</v>
      </c>
      <c r="D304">
        <v>37.206001280000002</v>
      </c>
      <c r="E304">
        <v>0.25725000999999997</v>
      </c>
      <c r="F304">
        <v>37.466999049999998</v>
      </c>
      <c r="G304">
        <v>0.81550001999999999</v>
      </c>
      <c r="H304">
        <v>33.804000850000001</v>
      </c>
      <c r="J304" s="2">
        <f>TREND(Calibration!$A$2:$A$4,Calibration!$B$2:$B$4,C304)</f>
        <v>342.71986136406645</v>
      </c>
      <c r="K304" s="2">
        <f>TREND(Calibration!$A$2:$A$4,Calibration!$C$2:$C$4,E304)</f>
        <v>491.93773571145471</v>
      </c>
      <c r="L304" s="2">
        <f>TREND(Calibration!$A$2:$A$4,Calibration!$D$2:$D$4,G304)</f>
        <v>590.84191196692746</v>
      </c>
    </row>
    <row r="305" spans="1:12" x14ac:dyDescent="0.25">
      <c r="A305">
        <v>1515032</v>
      </c>
      <c r="B305">
        <v>15.024999619999999</v>
      </c>
      <c r="C305">
        <v>0.30832999999999999</v>
      </c>
      <c r="D305">
        <v>37.237998959999999</v>
      </c>
      <c r="E305">
        <v>0.25692000999999998</v>
      </c>
      <c r="F305">
        <v>37.457000729999997</v>
      </c>
      <c r="G305">
        <v>0.81010002000000003</v>
      </c>
      <c r="H305">
        <v>33.733001710000003</v>
      </c>
      <c r="J305" s="2">
        <f>TREND(Calibration!$A$2:$A$4,Calibration!$B$2:$B$4,C305)</f>
        <v>339.84527754624378</v>
      </c>
      <c r="K305" s="2">
        <f>TREND(Calibration!$A$2:$A$4,Calibration!$C$2:$C$4,E305)</f>
        <v>489.36154994116214</v>
      </c>
      <c r="L305" s="2">
        <f>TREND(Calibration!$A$2:$A$4,Calibration!$D$2:$D$4,G305)</f>
        <v>587.01501070637539</v>
      </c>
    </row>
    <row r="306" spans="1:12" x14ac:dyDescent="0.25">
      <c r="A306">
        <v>1520001</v>
      </c>
      <c r="B306">
        <v>15.11600018</v>
      </c>
      <c r="C306">
        <v>0.30853998999999999</v>
      </c>
      <c r="D306">
        <v>37.228000639999998</v>
      </c>
      <c r="E306">
        <v>0.25697999999999999</v>
      </c>
      <c r="F306">
        <v>37.402999880000003</v>
      </c>
      <c r="G306">
        <v>0.79930000999999995</v>
      </c>
      <c r="H306">
        <v>33.722999569999999</v>
      </c>
      <c r="J306" s="2">
        <f>TREND(Calibration!$A$2:$A$4,Calibration!$B$2:$B$4,C306)</f>
        <v>340.77395930427792</v>
      </c>
      <c r="K306" s="2">
        <f>TREND(Calibration!$A$2:$A$4,Calibration!$C$2:$C$4,E306)</f>
        <v>489.8298692877072</v>
      </c>
      <c r="L306" s="2">
        <f>TREND(Calibration!$A$2:$A$4,Calibration!$D$2:$D$4,G306)</f>
        <v>579.36120109841715</v>
      </c>
    </row>
    <row r="307" spans="1:12" x14ac:dyDescent="0.25">
      <c r="A307">
        <v>1525001</v>
      </c>
      <c r="B307">
        <v>15.20400047</v>
      </c>
      <c r="C307">
        <v>0.30730000000000002</v>
      </c>
      <c r="D307">
        <v>37.234001159999998</v>
      </c>
      <c r="E307">
        <v>0.25659999</v>
      </c>
      <c r="F307">
        <v>37.429000850000001</v>
      </c>
      <c r="G307">
        <v>0.79600000000000004</v>
      </c>
      <c r="H307">
        <v>33.72000122</v>
      </c>
      <c r="J307" s="2">
        <f>TREND(Calibration!$A$2:$A$4,Calibration!$B$2:$B$4,C307)</f>
        <v>335.29009772446648</v>
      </c>
      <c r="K307" s="2">
        <f>TREND(Calibration!$A$2:$A$4,Calibration!$C$2:$C$4,E307)</f>
        <v>486.86327427386232</v>
      </c>
      <c r="L307" s="2">
        <f>TREND(Calibration!$A$2:$A$4,Calibration!$D$2:$D$4,G307)</f>
        <v>577.02253213011466</v>
      </c>
    </row>
    <row r="308" spans="1:12" x14ac:dyDescent="0.25">
      <c r="A308">
        <v>1530065</v>
      </c>
      <c r="B308">
        <v>15.303999900000001</v>
      </c>
      <c r="C308">
        <v>0.30691998999999998</v>
      </c>
      <c r="D308">
        <v>37.215000150000002</v>
      </c>
      <c r="E308">
        <v>0.25653999999999999</v>
      </c>
      <c r="F308">
        <v>37.444999690000003</v>
      </c>
      <c r="G308">
        <v>0.79659997999999999</v>
      </c>
      <c r="H308">
        <v>33.710998539999999</v>
      </c>
      <c r="J308" s="2">
        <f>TREND(Calibration!$A$2:$A$4,Calibration!$B$2:$B$4,C308)</f>
        <v>333.60950172051116</v>
      </c>
      <c r="K308" s="2">
        <f>TREND(Calibration!$A$2:$A$4,Calibration!$C$2:$C$4,E308)</f>
        <v>486.39495492731726</v>
      </c>
      <c r="L308" s="2">
        <f>TREND(Calibration!$A$2:$A$4,Calibration!$D$2:$D$4,G308)</f>
        <v>577.44772920757862</v>
      </c>
    </row>
    <row r="309" spans="1:12" x14ac:dyDescent="0.25">
      <c r="A309">
        <v>1535009</v>
      </c>
      <c r="B309">
        <v>15.350000380000001</v>
      </c>
      <c r="C309">
        <v>0.30546001</v>
      </c>
      <c r="D309">
        <v>37.187000269999999</v>
      </c>
      <c r="E309">
        <v>0.25626999</v>
      </c>
      <c r="F309">
        <v>37.448001859999998</v>
      </c>
      <c r="G309">
        <v>0.79759997000000005</v>
      </c>
      <c r="H309">
        <v>33.780998230000002</v>
      </c>
      <c r="J309" s="2">
        <f>TREND(Calibration!$A$2:$A$4,Calibration!$B$2:$B$4,C309)</f>
        <v>327.15273333585219</v>
      </c>
      <c r="K309" s="2">
        <f>TREND(Calibration!$A$2:$A$4,Calibration!$C$2:$C$4,E309)</f>
        <v>484.28708850356975</v>
      </c>
      <c r="L309" s="2">
        <f>TREND(Calibration!$A$2:$A$4,Calibration!$D$2:$D$4,G309)</f>
        <v>578.15640753934531</v>
      </c>
    </row>
    <row r="310" spans="1:12" x14ac:dyDescent="0.25">
      <c r="A310">
        <v>1540001</v>
      </c>
      <c r="B310">
        <v>15.26200008</v>
      </c>
      <c r="C310">
        <v>0.30746001000000001</v>
      </c>
      <c r="D310">
        <v>37.247001650000001</v>
      </c>
      <c r="E310">
        <v>0.25633001</v>
      </c>
      <c r="F310">
        <v>37.431999210000001</v>
      </c>
      <c r="G310">
        <v>0.78250003000000001</v>
      </c>
      <c r="H310">
        <v>33.729999540000001</v>
      </c>
      <c r="J310" s="2">
        <f>TREND(Calibration!$A$2:$A$4,Calibration!$B$2:$B$4,C310)</f>
        <v>335.99774269852719</v>
      </c>
      <c r="K310" s="2">
        <f>TREND(Calibration!$A$2:$A$4,Calibration!$C$2:$C$4,E310)</f>
        <v>484.75564204882107</v>
      </c>
      <c r="L310" s="2">
        <f>TREND(Calibration!$A$2:$A$4,Calibration!$D$2:$D$4,G310)</f>
        <v>567.45530023929723</v>
      </c>
    </row>
    <row r="311" spans="1:12" x14ac:dyDescent="0.25">
      <c r="A311">
        <v>1545008</v>
      </c>
      <c r="B311">
        <v>15.25899982</v>
      </c>
      <c r="C311">
        <v>0.30730000000000002</v>
      </c>
      <c r="D311">
        <v>37.243999479999999</v>
      </c>
      <c r="E311">
        <v>0.25551998999999997</v>
      </c>
      <c r="F311">
        <v>37.4640007</v>
      </c>
      <c r="G311">
        <v>0.78949999999999998</v>
      </c>
      <c r="H311">
        <v>33.826000209999997</v>
      </c>
      <c r="J311" s="2">
        <f>TREND(Calibration!$A$2:$A$4,Calibration!$B$2:$B$4,C311)</f>
        <v>335.29009772446648</v>
      </c>
      <c r="K311" s="2">
        <f>TREND(Calibration!$A$2:$A$4,Calibration!$C$2:$C$4,E311)</f>
        <v>478.43212084381366</v>
      </c>
      <c r="L311" s="2">
        <f>TREND(Calibration!$A$2:$A$4,Calibration!$D$2:$D$4,G311)</f>
        <v>572.41607690907983</v>
      </c>
    </row>
    <row r="312" spans="1:12" x14ac:dyDescent="0.25">
      <c r="A312">
        <v>1550001</v>
      </c>
      <c r="B312">
        <v>15.20699978</v>
      </c>
      <c r="C312">
        <v>0.30502998999999997</v>
      </c>
      <c r="D312">
        <v>37.206001280000002</v>
      </c>
      <c r="E312">
        <v>0.25529998999999998</v>
      </c>
      <c r="F312">
        <v>37.476001740000001</v>
      </c>
      <c r="G312">
        <v>0.79170001000000001</v>
      </c>
      <c r="H312">
        <v>33.780998230000002</v>
      </c>
      <c r="J312" s="2">
        <f>TREND(Calibration!$A$2:$A$4,Calibration!$B$2:$B$4,C312)</f>
        <v>325.25096787278335</v>
      </c>
      <c r="K312" s="2">
        <f>TREND(Calibration!$A$2:$A$4,Calibration!$C$2:$C$4,E312)</f>
        <v>476.71466366361847</v>
      </c>
      <c r="L312" s="2">
        <f>TREND(Calibration!$A$2:$A$4,Calibration!$D$2:$D$4,G312)</f>
        <v>573.97519191689958</v>
      </c>
    </row>
    <row r="313" spans="1:12" x14ac:dyDescent="0.25">
      <c r="A313">
        <v>1555001</v>
      </c>
      <c r="B313">
        <v>15.16800022</v>
      </c>
      <c r="C313">
        <v>0.30335000000000001</v>
      </c>
      <c r="D313">
        <v>37.222000119999997</v>
      </c>
      <c r="E313">
        <v>0.25486999999999999</v>
      </c>
      <c r="F313">
        <v>37.418998719999998</v>
      </c>
      <c r="G313">
        <v>0.77170002000000004</v>
      </c>
      <c r="H313">
        <v>33.806999210000001</v>
      </c>
      <c r="J313" s="2">
        <f>TREND(Calibration!$A$2:$A$4,Calibration!$B$2:$B$4,C313)</f>
        <v>317.82120423318338</v>
      </c>
      <c r="K313" s="2">
        <f>TREND(Calibration!$A$2:$A$4,Calibration!$C$2:$C$4,E313)</f>
        <v>473.35789360492731</v>
      </c>
      <c r="L313" s="2">
        <f>TREND(Calibration!$A$2:$A$4,Calibration!$D$2:$D$4,G313)</f>
        <v>559.80149063133899</v>
      </c>
    </row>
    <row r="314" spans="1:12" x14ac:dyDescent="0.25">
      <c r="A314">
        <v>1560010</v>
      </c>
      <c r="B314">
        <v>15.161000250000001</v>
      </c>
      <c r="C314">
        <v>0.30535001000000001</v>
      </c>
      <c r="D314">
        <v>37.287998199999997</v>
      </c>
      <c r="E314">
        <v>0.25492000999999997</v>
      </c>
      <c r="F314">
        <v>37.483001710000003</v>
      </c>
      <c r="G314">
        <v>0.78579997999999995</v>
      </c>
      <c r="H314">
        <v>33.76499939</v>
      </c>
      <c r="J314" s="2">
        <f>TREND(Calibration!$A$2:$A$4,Calibration!$B$2:$B$4,C314)</f>
        <v>326.666257820905</v>
      </c>
      <c r="K314" s="2">
        <f>TREND(Calibration!$A$2:$A$4,Calibration!$C$2:$C$4,E314)</f>
        <v>473.74830284847985</v>
      </c>
      <c r="L314" s="2">
        <f>TREND(Calibration!$A$2:$A$4,Calibration!$D$2:$D$4,G314)</f>
        <v>569.79392668647461</v>
      </c>
    </row>
    <row r="315" spans="1:12" x14ac:dyDescent="0.25">
      <c r="A315">
        <v>1565001</v>
      </c>
      <c r="B315">
        <v>15.194000239999999</v>
      </c>
      <c r="C315">
        <v>0.30583999000000001</v>
      </c>
      <c r="D315">
        <v>37.243999479999999</v>
      </c>
      <c r="E315">
        <v>0.25486999999999999</v>
      </c>
      <c r="F315">
        <v>37.402999880000003</v>
      </c>
      <c r="G315">
        <v>0.76690000000000003</v>
      </c>
      <c r="H315">
        <v>33.756000520000001</v>
      </c>
      <c r="J315" s="2">
        <f>TREND(Calibration!$A$2:$A$4,Calibration!$B$2:$B$4,C315)</f>
        <v>328.83319666466673</v>
      </c>
      <c r="K315" s="2">
        <f>TREND(Calibration!$A$2:$A$4,Calibration!$C$2:$C$4,E315)</f>
        <v>473.35789360492731</v>
      </c>
      <c r="L315" s="2">
        <f>TREND(Calibration!$A$2:$A$4,Calibration!$D$2:$D$4,G315)</f>
        <v>556.39978644825112</v>
      </c>
    </row>
    <row r="316" spans="1:12" x14ac:dyDescent="0.25">
      <c r="A316">
        <v>1570009</v>
      </c>
      <c r="B316">
        <v>15.194000239999999</v>
      </c>
      <c r="C316">
        <v>0.30648999999999998</v>
      </c>
      <c r="D316">
        <v>37.243999479999999</v>
      </c>
      <c r="E316">
        <v>0.25497999999999998</v>
      </c>
      <c r="F316">
        <v>37.472999569999999</v>
      </c>
      <c r="G316">
        <v>0.77010000000000001</v>
      </c>
      <c r="H316">
        <v>33.736000060000002</v>
      </c>
      <c r="J316" s="2">
        <f>TREND(Calibration!$A$2:$A$4,Calibration!$B$2:$B$4,C316)</f>
        <v>331.70786893258287</v>
      </c>
      <c r="K316" s="2">
        <f>TREND(Calibration!$A$2:$A$4,Calibration!$C$2:$C$4,E316)</f>
        <v>474.21662219502491</v>
      </c>
      <c r="L316" s="2">
        <f>TREND(Calibration!$A$2:$A$4,Calibration!$D$2:$D$4,G316)</f>
        <v>558.66757978783744</v>
      </c>
    </row>
    <row r="317" spans="1:12" x14ac:dyDescent="0.25">
      <c r="A317">
        <v>1575007</v>
      </c>
      <c r="B317">
        <v>15.2159996</v>
      </c>
      <c r="C317">
        <v>0.30741000000000002</v>
      </c>
      <c r="D317">
        <v>37.249000549999998</v>
      </c>
      <c r="E317">
        <v>0.25492000999999997</v>
      </c>
      <c r="F317">
        <v>37.432998660000003</v>
      </c>
      <c r="G317">
        <v>0.76740003000000001</v>
      </c>
      <c r="H317">
        <v>33.737998959999999</v>
      </c>
      <c r="J317" s="2">
        <f>TREND(Calibration!$A$2:$A$4,Calibration!$B$2:$B$4,C317)</f>
        <v>335.77657323941344</v>
      </c>
      <c r="K317" s="2">
        <f>TREND(Calibration!$A$2:$A$4,Calibration!$C$2:$C$4,E317)</f>
        <v>473.74830284847985</v>
      </c>
      <c r="L317" s="2">
        <f>TREND(Calibration!$A$2:$A$4,Calibration!$D$2:$D$4,G317)</f>
        <v>556.75415041812403</v>
      </c>
    </row>
    <row r="318" spans="1:12" x14ac:dyDescent="0.25">
      <c r="A318">
        <v>1580001</v>
      </c>
      <c r="B318">
        <v>15.24199963</v>
      </c>
      <c r="C318">
        <v>0.30821999999999999</v>
      </c>
      <c r="D318">
        <v>37.238998410000001</v>
      </c>
      <c r="E318">
        <v>0.25459999</v>
      </c>
      <c r="F318">
        <v>37.438999180000003</v>
      </c>
      <c r="G318">
        <v>0.76959997000000002</v>
      </c>
      <c r="H318">
        <v>33.826000209999997</v>
      </c>
      <c r="J318" s="2">
        <f>TREND(Calibration!$A$2:$A$4,Calibration!$B$2:$B$4,C318)</f>
        <v>339.35880203129682</v>
      </c>
      <c r="K318" s="2">
        <f>TREND(Calibration!$A$2:$A$4,Calibration!$C$2:$C$4,E318)</f>
        <v>471.25002718118003</v>
      </c>
      <c r="L318" s="2">
        <f>TREND(Calibration!$A$2:$A$4,Calibration!$D$2:$D$4,G318)</f>
        <v>558.31321581796453</v>
      </c>
    </row>
    <row r="319" spans="1:12" x14ac:dyDescent="0.25">
      <c r="A319">
        <v>1585065</v>
      </c>
      <c r="B319">
        <v>15.12899971</v>
      </c>
      <c r="C319">
        <v>0.30746001000000001</v>
      </c>
      <c r="D319">
        <v>37.243999479999999</v>
      </c>
      <c r="E319">
        <v>0.25453999999999999</v>
      </c>
      <c r="F319">
        <v>37.466999049999998</v>
      </c>
      <c r="G319">
        <v>0.76249999000000002</v>
      </c>
      <c r="H319">
        <v>33.756000520000001</v>
      </c>
      <c r="J319" s="2">
        <f>TREND(Calibration!$A$2:$A$4,Calibration!$B$2:$B$4,C319)</f>
        <v>335.99774269852719</v>
      </c>
      <c r="K319" s="2">
        <f>TREND(Calibration!$A$2:$A$4,Calibration!$C$2:$C$4,E319)</f>
        <v>470.78170783463474</v>
      </c>
      <c r="L319" s="2">
        <f>TREND(Calibration!$A$2:$A$4,Calibration!$D$2:$D$4,G319)</f>
        <v>553.28156351946564</v>
      </c>
    </row>
    <row r="320" spans="1:12" x14ac:dyDescent="0.25">
      <c r="A320">
        <v>1590001</v>
      </c>
      <c r="B320">
        <v>15.08699989</v>
      </c>
      <c r="C320">
        <v>0.30746001000000001</v>
      </c>
      <c r="D320">
        <v>37.222000119999997</v>
      </c>
      <c r="E320">
        <v>0.25464999999999999</v>
      </c>
      <c r="F320">
        <v>37.453998570000003</v>
      </c>
      <c r="G320">
        <v>0.76630001999999997</v>
      </c>
      <c r="H320">
        <v>33.738998410000001</v>
      </c>
      <c r="J320" s="2">
        <f>TREND(Calibration!$A$2:$A$4,Calibration!$B$2:$B$4,C320)</f>
        <v>335.99774269852719</v>
      </c>
      <c r="K320" s="2">
        <f>TREND(Calibration!$A$2:$A$4,Calibration!$C$2:$C$4,E320)</f>
        <v>471.64043642473234</v>
      </c>
      <c r="L320" s="2">
        <f>TREND(Calibration!$A$2:$A$4,Calibration!$D$2:$D$4,G320)</f>
        <v>555.97458937078693</v>
      </c>
    </row>
    <row r="321" spans="1:12" x14ac:dyDescent="0.25">
      <c r="A321">
        <v>1595001</v>
      </c>
      <c r="B321">
        <v>15.07699966</v>
      </c>
      <c r="C321">
        <v>0.31280999999999998</v>
      </c>
      <c r="D321">
        <v>37.237998959999999</v>
      </c>
      <c r="E321">
        <v>0.25426999</v>
      </c>
      <c r="F321">
        <v>37.435001370000002</v>
      </c>
      <c r="G321">
        <v>0.75709998999999994</v>
      </c>
      <c r="H321">
        <v>33.823001859999998</v>
      </c>
      <c r="J321" s="2">
        <f>TREND(Calibration!$A$2:$A$4,Calibration!$B$2:$B$4,C321)</f>
        <v>359.6580985186356</v>
      </c>
      <c r="K321" s="2">
        <f>TREND(Calibration!$A$2:$A$4,Calibration!$C$2:$C$4,E321)</f>
        <v>468.67384141088746</v>
      </c>
      <c r="L321" s="2">
        <f>TREND(Calibration!$A$2:$A$4,Calibration!$D$2:$D$4,G321)</f>
        <v>549.45466225891357</v>
      </c>
    </row>
    <row r="322" spans="1:12" x14ac:dyDescent="0.25">
      <c r="A322">
        <v>1600001</v>
      </c>
      <c r="B322">
        <v>15.125</v>
      </c>
      <c r="C322">
        <v>0.31195000000000001</v>
      </c>
      <c r="D322">
        <v>37.236999509999997</v>
      </c>
      <c r="E322">
        <v>0.25389001</v>
      </c>
      <c r="F322">
        <v>37.486999509999997</v>
      </c>
      <c r="G322">
        <v>0.76039999999999996</v>
      </c>
      <c r="H322">
        <v>33.812000269999999</v>
      </c>
      <c r="J322" s="2">
        <f>TREND(Calibration!$A$2:$A$4,Calibration!$B$2:$B$4,C322)</f>
        <v>355.85474449268554</v>
      </c>
      <c r="K322" s="2">
        <f>TREND(Calibration!$A$2:$A$4,Calibration!$C$2:$C$4,E322)</f>
        <v>465.70748059574862</v>
      </c>
      <c r="L322" s="2">
        <f>TREND(Calibration!$A$2:$A$4,Calibration!$D$2:$D$4,G322)</f>
        <v>551.79333122721619</v>
      </c>
    </row>
    <row r="323" spans="1:12" x14ac:dyDescent="0.25">
      <c r="A323">
        <v>1605001</v>
      </c>
      <c r="B323">
        <v>15.17399979</v>
      </c>
      <c r="C323">
        <v>0.31071000999999998</v>
      </c>
      <c r="D323">
        <v>37.26499939</v>
      </c>
      <c r="E323">
        <v>0.25389001</v>
      </c>
      <c r="F323">
        <v>37.462001800000003</v>
      </c>
      <c r="G323">
        <v>0.75279998999999997</v>
      </c>
      <c r="H323">
        <v>33.741001130000001</v>
      </c>
      <c r="J323" s="2">
        <f>TREND(Calibration!$A$2:$A$4,Calibration!$B$2:$B$4,C323)</f>
        <v>350.37088291287387</v>
      </c>
      <c r="K323" s="2">
        <f>TREND(Calibration!$A$2:$A$4,Calibration!$C$2:$C$4,E323)</f>
        <v>465.70748059574862</v>
      </c>
      <c r="L323" s="2">
        <f>TREND(Calibration!$A$2:$A$4,Calibration!$D$2:$D$4,G323)</f>
        <v>546.40731495884438</v>
      </c>
    </row>
    <row r="324" spans="1:12" x14ac:dyDescent="0.25">
      <c r="A324">
        <v>1610001</v>
      </c>
      <c r="B324">
        <v>15.222999570000001</v>
      </c>
      <c r="C324">
        <v>0.30930001000000001</v>
      </c>
      <c r="D324">
        <v>37.233001710000003</v>
      </c>
      <c r="E324">
        <v>0.25384000000000001</v>
      </c>
      <c r="F324">
        <v>37.465000150000002</v>
      </c>
      <c r="G324">
        <v>0.75120001999999997</v>
      </c>
      <c r="H324">
        <v>33.754001619999997</v>
      </c>
      <c r="J324" s="2">
        <f>TREND(Calibration!$A$2:$A$4,Calibration!$B$2:$B$4,C324)</f>
        <v>344.1351513121881</v>
      </c>
      <c r="K324" s="2">
        <f>TREND(Calibration!$A$2:$A$4,Calibration!$C$2:$C$4,E324)</f>
        <v>465.31707135219631</v>
      </c>
      <c r="L324" s="2">
        <f>TREND(Calibration!$A$2:$A$4,Calibration!$D$2:$D$4,G324)</f>
        <v>545.27343954961373</v>
      </c>
    </row>
    <row r="325" spans="1:12" x14ac:dyDescent="0.25">
      <c r="A325">
        <v>1615079</v>
      </c>
      <c r="B325">
        <v>15.194000239999999</v>
      </c>
      <c r="C325">
        <v>0.30838000999999998</v>
      </c>
      <c r="D325">
        <v>37.243999479999999</v>
      </c>
      <c r="E325">
        <v>0.25362000000000001</v>
      </c>
      <c r="F325">
        <v>37.412998199999997</v>
      </c>
      <c r="G325">
        <v>0.73769998999999997</v>
      </c>
      <c r="H325">
        <v>33.738998410000001</v>
      </c>
      <c r="J325" s="2">
        <f>TREND(Calibration!$A$2:$A$4,Calibration!$B$2:$B$4,C325)</f>
        <v>340.06644700535753</v>
      </c>
      <c r="K325" s="2">
        <f>TREND(Calibration!$A$2:$A$4,Calibration!$C$2:$C$4,E325)</f>
        <v>463.59961417200111</v>
      </c>
      <c r="L325" s="2">
        <f>TREND(Calibration!$A$2:$A$4,Calibration!$D$2:$D$4,G325)</f>
        <v>535.70616513767118</v>
      </c>
    </row>
    <row r="326" spans="1:12" x14ac:dyDescent="0.25">
      <c r="A326">
        <v>1620122</v>
      </c>
      <c r="B326">
        <v>15.225999829999999</v>
      </c>
      <c r="C326">
        <v>0.30702998999999997</v>
      </c>
      <c r="D326">
        <v>37.243000029999997</v>
      </c>
      <c r="E326">
        <v>0.25362000000000001</v>
      </c>
      <c r="F326">
        <v>37.432998660000003</v>
      </c>
      <c r="G326">
        <v>0.74199998</v>
      </c>
      <c r="H326">
        <v>33.833999630000001</v>
      </c>
      <c r="J326" s="2">
        <f>TREND(Calibration!$A$2:$A$4,Calibration!$B$2:$B$4,C326)</f>
        <v>334.09597723545835</v>
      </c>
      <c r="K326" s="2">
        <f>TREND(Calibration!$A$2:$A$4,Calibration!$C$2:$C$4,E326)</f>
        <v>463.59961417200111</v>
      </c>
      <c r="L326" s="2">
        <f>TREND(Calibration!$A$2:$A$4,Calibration!$D$2:$D$4,G326)</f>
        <v>538.75350535088626</v>
      </c>
    </row>
    <row r="327" spans="1:12" x14ac:dyDescent="0.25">
      <c r="A327">
        <v>1625001</v>
      </c>
      <c r="B327">
        <v>15.26799965</v>
      </c>
      <c r="C327">
        <v>0.30972999000000001</v>
      </c>
      <c r="D327">
        <v>37.22000122</v>
      </c>
      <c r="E327">
        <v>0.25362000000000001</v>
      </c>
      <c r="F327">
        <v>37.477001190000003</v>
      </c>
      <c r="G327">
        <v>0.74419999000000003</v>
      </c>
      <c r="H327">
        <v>33.887001040000001</v>
      </c>
      <c r="J327" s="2">
        <f>TREND(Calibration!$A$2:$A$4,Calibration!$B$2:$B$4,C327)</f>
        <v>346.03673987506954</v>
      </c>
      <c r="K327" s="2">
        <f>TREND(Calibration!$A$2:$A$4,Calibration!$C$2:$C$4,E327)</f>
        <v>463.59961417200111</v>
      </c>
      <c r="L327" s="2">
        <f>TREND(Calibration!$A$2:$A$4,Calibration!$D$2:$D$4,G327)</f>
        <v>540.31262035870611</v>
      </c>
    </row>
    <row r="328" spans="1:12" x14ac:dyDescent="0.25">
      <c r="A328">
        <v>1630001</v>
      </c>
      <c r="B328">
        <v>15.196000099999999</v>
      </c>
      <c r="C328">
        <v>0.30941001000000001</v>
      </c>
      <c r="D328">
        <v>37.22900009</v>
      </c>
      <c r="E328">
        <v>0.25356999000000002</v>
      </c>
      <c r="F328">
        <v>37.486000060000002</v>
      </c>
      <c r="G328">
        <v>0.73610001999999997</v>
      </c>
      <c r="H328">
        <v>33.76499939</v>
      </c>
      <c r="J328" s="2">
        <f>TREND(Calibration!$A$2:$A$4,Calibration!$B$2:$B$4,C328)</f>
        <v>344.62162682713529</v>
      </c>
      <c r="K328" s="2">
        <f>TREND(Calibration!$A$2:$A$4,Calibration!$C$2:$C$4,E328)</f>
        <v>463.2092049284488</v>
      </c>
      <c r="L328" s="2">
        <f>TREND(Calibration!$A$2:$A$4,Calibration!$D$2:$D$4,G328)</f>
        <v>534.57228972844064</v>
      </c>
    </row>
    <row r="329" spans="1:12" x14ac:dyDescent="0.25">
      <c r="A329">
        <v>1635001</v>
      </c>
      <c r="B329">
        <v>15.18000031</v>
      </c>
      <c r="C329">
        <v>0.30724998999999997</v>
      </c>
      <c r="D329">
        <v>37.238998410000001</v>
      </c>
      <c r="E329">
        <v>0.25324999999999998</v>
      </c>
      <c r="F329">
        <v>37.473999020000001</v>
      </c>
      <c r="G329">
        <v>0.73280000999999995</v>
      </c>
      <c r="H329">
        <v>33.791000369999999</v>
      </c>
      <c r="J329" s="2">
        <f>TREND(Calibration!$A$2:$A$4,Calibration!$B$2:$B$4,C329)</f>
        <v>335.0689282653525</v>
      </c>
      <c r="K329" s="2">
        <f>TREND(Calibration!$A$2:$A$4,Calibration!$C$2:$C$4,E329)</f>
        <v>460.71116345985456</v>
      </c>
      <c r="L329" s="2">
        <f>TREND(Calibration!$A$2:$A$4,Calibration!$D$2:$D$4,G329)</f>
        <v>532.23362076013791</v>
      </c>
    </row>
    <row r="330" spans="1:12" x14ac:dyDescent="0.25">
      <c r="A330">
        <v>1640001</v>
      </c>
      <c r="B330">
        <v>15.180999760000001</v>
      </c>
      <c r="C330">
        <v>0.30680998999999998</v>
      </c>
      <c r="D330">
        <v>37.245998380000003</v>
      </c>
      <c r="E330">
        <v>0.25264998999999999</v>
      </c>
      <c r="F330">
        <v>37.445999149999999</v>
      </c>
      <c r="G330">
        <v>0.72689998</v>
      </c>
      <c r="H330">
        <v>33.750999450000002</v>
      </c>
      <c r="J330" s="2">
        <f>TREND(Calibration!$A$2:$A$4,Calibration!$B$2:$B$4,C330)</f>
        <v>333.12302620556397</v>
      </c>
      <c r="K330" s="2">
        <f>TREND(Calibration!$A$2:$A$4,Calibration!$C$2:$C$4,E330)</f>
        <v>456.02711126581471</v>
      </c>
      <c r="L330" s="2">
        <f>TREND(Calibration!$A$2:$A$4,Calibration!$D$2:$D$4,G330)</f>
        <v>528.05235552971305</v>
      </c>
    </row>
    <row r="331" spans="1:12" x14ac:dyDescent="0.25">
      <c r="A331">
        <v>1645001</v>
      </c>
      <c r="B331">
        <v>15.15499973</v>
      </c>
      <c r="C331">
        <v>0.30502998999999997</v>
      </c>
      <c r="D331">
        <v>37.19900131</v>
      </c>
      <c r="E331">
        <v>0.25253998999999999</v>
      </c>
      <c r="F331">
        <v>37.465000150000002</v>
      </c>
      <c r="G331">
        <v>0.72469996999999997</v>
      </c>
      <c r="H331">
        <v>33.7179985</v>
      </c>
      <c r="J331" s="2">
        <f>TREND(Calibration!$A$2:$A$4,Calibration!$B$2:$B$4,C331)</f>
        <v>325.25096787278335</v>
      </c>
      <c r="K331" s="2">
        <f>TREND(Calibration!$A$2:$A$4,Calibration!$C$2:$C$4,E331)</f>
        <v>455.16838267571711</v>
      </c>
      <c r="L331" s="2">
        <f>TREND(Calibration!$A$2:$A$4,Calibration!$D$2:$D$4,G331)</f>
        <v>526.4932405218932</v>
      </c>
    </row>
    <row r="332" spans="1:12" x14ac:dyDescent="0.25">
      <c r="A332">
        <v>1650005</v>
      </c>
      <c r="B332">
        <v>15.199000359999999</v>
      </c>
      <c r="C332">
        <v>0.31125000000000003</v>
      </c>
      <c r="D332">
        <v>37.256999970000003</v>
      </c>
      <c r="E332">
        <v>0.25253998999999999</v>
      </c>
      <c r="F332">
        <v>37.415000919999997</v>
      </c>
      <c r="G332">
        <v>0.72369998999999996</v>
      </c>
      <c r="H332">
        <v>33.819999690000003</v>
      </c>
      <c r="J332" s="2">
        <f>TREND(Calibration!$A$2:$A$4,Calibration!$B$2:$B$4,C332)</f>
        <v>352.75899121574935</v>
      </c>
      <c r="K332" s="2">
        <f>TREND(Calibration!$A$2:$A$4,Calibration!$C$2:$C$4,E332)</f>
        <v>455.16838267571711</v>
      </c>
      <c r="L332" s="2">
        <f>TREND(Calibration!$A$2:$A$4,Calibration!$D$2:$D$4,G332)</f>
        <v>525.78456927698085</v>
      </c>
    </row>
    <row r="333" spans="1:12" x14ac:dyDescent="0.25">
      <c r="A333">
        <v>1655007</v>
      </c>
      <c r="B333">
        <v>15.24400043</v>
      </c>
      <c r="C333">
        <v>0.30437999999999998</v>
      </c>
      <c r="D333">
        <v>37.240001679999999</v>
      </c>
      <c r="E333">
        <v>0.25260000999999999</v>
      </c>
      <c r="F333">
        <v>37.476001740000001</v>
      </c>
      <c r="G333">
        <v>0.72640002000000004</v>
      </c>
      <c r="H333">
        <v>33.840999600000004</v>
      </c>
      <c r="J333" s="2">
        <f>TREND(Calibration!$A$2:$A$4,Calibration!$B$2:$B$4,C333)</f>
        <v>322.37638405496091</v>
      </c>
      <c r="K333" s="2">
        <f>TREND(Calibration!$A$2:$A$4,Calibration!$C$2:$C$4,E333)</f>
        <v>455.63693622096844</v>
      </c>
      <c r="L333" s="2">
        <f>TREND(Calibration!$A$2:$A$4,Calibration!$D$2:$D$4,G333)</f>
        <v>527.6980411678195</v>
      </c>
    </row>
    <row r="334" spans="1:12" x14ac:dyDescent="0.25">
      <c r="A334">
        <v>1660001</v>
      </c>
      <c r="B334">
        <v>15.21899986</v>
      </c>
      <c r="C334">
        <v>0.30849000999999998</v>
      </c>
      <c r="D334">
        <v>37.284999849999998</v>
      </c>
      <c r="E334">
        <v>0.25253998999999999</v>
      </c>
      <c r="F334">
        <v>37.491001130000001</v>
      </c>
      <c r="G334">
        <v>0.72530001</v>
      </c>
      <c r="H334">
        <v>33.787998199999997</v>
      </c>
      <c r="J334" s="2">
        <f>TREND(Calibration!$A$2:$A$4,Calibration!$B$2:$B$4,C334)</f>
        <v>340.55292252030472</v>
      </c>
      <c r="K334" s="2">
        <f>TREND(Calibration!$A$2:$A$4,Calibration!$C$2:$C$4,E334)</f>
        <v>455.16838267571711</v>
      </c>
      <c r="L334" s="2">
        <f>TREND(Calibration!$A$2:$A$4,Calibration!$D$2:$D$4,G334)</f>
        <v>526.9184801204824</v>
      </c>
    </row>
    <row r="335" spans="1:12" x14ac:dyDescent="0.25">
      <c r="A335">
        <v>1665008</v>
      </c>
      <c r="B335">
        <v>15.19999981</v>
      </c>
      <c r="C335">
        <v>0.30875998999999998</v>
      </c>
      <c r="D335">
        <v>37.248001100000003</v>
      </c>
      <c r="E335">
        <v>0.25233000999999999</v>
      </c>
      <c r="F335">
        <v>37.401000979999999</v>
      </c>
      <c r="G335">
        <v>0.70959996999999997</v>
      </c>
      <c r="H335">
        <v>33.803001399999999</v>
      </c>
      <c r="J335" s="2">
        <f>TREND(Calibration!$A$2:$A$4,Calibration!$B$2:$B$4,C335)</f>
        <v>341.74691033417207</v>
      </c>
      <c r="K335" s="2">
        <f>TREND(Calibration!$A$2:$A$4,Calibration!$C$2:$C$4,E335)</f>
        <v>453.52914786345627</v>
      </c>
      <c r="L335" s="2">
        <f>TREND(Calibration!$A$2:$A$4,Calibration!$D$2:$D$4,G335)</f>
        <v>515.79209070072011</v>
      </c>
    </row>
    <row r="336" spans="1:12" x14ac:dyDescent="0.25">
      <c r="A336">
        <v>1670009</v>
      </c>
      <c r="B336">
        <v>15.289999959999999</v>
      </c>
      <c r="C336">
        <v>0.30275999999999997</v>
      </c>
      <c r="D336">
        <v>37.242000580000003</v>
      </c>
      <c r="E336">
        <v>0.25227000999999999</v>
      </c>
      <c r="F336">
        <v>37.444999690000003</v>
      </c>
      <c r="G336">
        <v>0.71289997999999999</v>
      </c>
      <c r="H336">
        <v>33.8390007</v>
      </c>
      <c r="J336" s="2">
        <f>TREND(Calibration!$A$2:$A$4,Calibration!$B$2:$B$4,C336)</f>
        <v>315.21192647119415</v>
      </c>
      <c r="K336" s="2">
        <f>TREND(Calibration!$A$2:$A$4,Calibration!$C$2:$C$4,E336)</f>
        <v>453.06075045067587</v>
      </c>
      <c r="L336" s="2">
        <f>TREND(Calibration!$A$2:$A$4,Calibration!$D$2:$D$4,G336)</f>
        <v>518.13075966902261</v>
      </c>
    </row>
    <row r="337" spans="1:12" x14ac:dyDescent="0.25">
      <c r="A337">
        <v>1675001</v>
      </c>
      <c r="B337">
        <v>15.260999679999999</v>
      </c>
      <c r="C337">
        <v>0.30340999000000002</v>
      </c>
      <c r="D337">
        <v>37.226001740000001</v>
      </c>
      <c r="E337">
        <v>0.25227000999999999</v>
      </c>
      <c r="F337">
        <v>37.499000549999998</v>
      </c>
      <c r="G337">
        <v>0.71660000000000001</v>
      </c>
      <c r="H337">
        <v>33.810001370000002</v>
      </c>
      <c r="J337" s="2">
        <f>TREND(Calibration!$A$2:$A$4,Calibration!$B$2:$B$4,C337)</f>
        <v>318.08651028901681</v>
      </c>
      <c r="K337" s="2">
        <f>TREND(Calibration!$A$2:$A$4,Calibration!$C$2:$C$4,E337)</f>
        <v>453.06075045067587</v>
      </c>
      <c r="L337" s="2">
        <f>TREND(Calibration!$A$2:$A$4,Calibration!$D$2:$D$4,G337)</f>
        <v>520.75290989162772</v>
      </c>
    </row>
    <row r="338" spans="1:12" x14ac:dyDescent="0.25">
      <c r="A338">
        <v>1680011</v>
      </c>
      <c r="B338">
        <v>15.23499966</v>
      </c>
      <c r="C338">
        <v>0.30395000999999999</v>
      </c>
      <c r="D338">
        <v>37.22900009</v>
      </c>
      <c r="E338">
        <v>0.25233000999999999</v>
      </c>
      <c r="F338">
        <v>37.409999849999998</v>
      </c>
      <c r="G338">
        <v>0.70689999999999997</v>
      </c>
      <c r="H338">
        <v>33.791000369999999</v>
      </c>
      <c r="J338" s="2">
        <f>TREND(Calibration!$A$2:$A$4,Calibration!$B$2:$B$4,C338)</f>
        <v>320.47475126703262</v>
      </c>
      <c r="K338" s="2">
        <f>TREND(Calibration!$A$2:$A$4,Calibration!$C$2:$C$4,E338)</f>
        <v>453.52914786345627</v>
      </c>
      <c r="L338" s="2">
        <f>TREND(Calibration!$A$2:$A$4,Calibration!$D$2:$D$4,G338)</f>
        <v>513.87866133100658</v>
      </c>
    </row>
    <row r="339" spans="1:12" x14ac:dyDescent="0.25">
      <c r="A339">
        <v>1685001</v>
      </c>
      <c r="B339">
        <v>15.303000450000001</v>
      </c>
      <c r="C339">
        <v>0.30379</v>
      </c>
      <c r="D339">
        <v>37.22900009</v>
      </c>
      <c r="E339">
        <v>0.25189</v>
      </c>
      <c r="F339">
        <v>37.488998410000001</v>
      </c>
      <c r="G339">
        <v>0.7177</v>
      </c>
      <c r="H339">
        <v>33.834999080000003</v>
      </c>
      <c r="J339" s="2">
        <f>TREND(Calibration!$A$2:$A$4,Calibration!$B$2:$B$4,C339)</f>
        <v>319.7671062929719</v>
      </c>
      <c r="K339" s="2">
        <f>TREND(Calibration!$A$2:$A$4,Calibration!$C$2:$C$4,E339)</f>
        <v>450.09415543683099</v>
      </c>
      <c r="L339" s="2">
        <f>TREND(Calibration!$A$2:$A$4,Calibration!$D$2:$D$4,G339)</f>
        <v>521.5324638521106</v>
      </c>
    </row>
    <row r="340" spans="1:12" x14ac:dyDescent="0.25">
      <c r="A340">
        <v>1690001</v>
      </c>
      <c r="B340">
        <v>15.315999980000001</v>
      </c>
      <c r="C340">
        <v>0.30314001000000002</v>
      </c>
      <c r="D340">
        <v>37.245998380000003</v>
      </c>
      <c r="E340">
        <v>0.25227000999999999</v>
      </c>
      <c r="F340">
        <v>37.472999569999999</v>
      </c>
      <c r="G340">
        <v>0.70209997999999996</v>
      </c>
      <c r="H340">
        <v>33.814998629999998</v>
      </c>
      <c r="J340" s="2">
        <f>TREND(Calibration!$A$2:$A$4,Calibration!$B$2:$B$4,C340)</f>
        <v>316.89252247514924</v>
      </c>
      <c r="K340" s="2">
        <f>TREND(Calibration!$A$2:$A$4,Calibration!$C$2:$C$4,E340)</f>
        <v>453.06075045067587</v>
      </c>
      <c r="L340" s="2">
        <f>TREND(Calibration!$A$2:$A$4,Calibration!$D$2:$D$4,G340)</f>
        <v>510.47695714791865</v>
      </c>
    </row>
    <row r="341" spans="1:12" x14ac:dyDescent="0.25">
      <c r="A341">
        <v>1695001</v>
      </c>
      <c r="B341">
        <v>15.277000429999999</v>
      </c>
      <c r="C341">
        <v>0.30314001000000002</v>
      </c>
      <c r="D341">
        <v>37.26499939</v>
      </c>
      <c r="E341">
        <v>0.252</v>
      </c>
      <c r="F341">
        <v>37.500999450000002</v>
      </c>
      <c r="G341">
        <v>0.71020000999999999</v>
      </c>
      <c r="H341">
        <v>33.819999690000003</v>
      </c>
      <c r="J341" s="2">
        <f>TREND(Calibration!$A$2:$A$4,Calibration!$B$2:$B$4,C341)</f>
        <v>316.89252247514924</v>
      </c>
      <c r="K341" s="2">
        <f>TREND(Calibration!$A$2:$A$4,Calibration!$C$2:$C$4,E341)</f>
        <v>450.95288402692836</v>
      </c>
      <c r="L341" s="2">
        <f>TREND(Calibration!$A$2:$A$4,Calibration!$D$2:$D$4,G341)</f>
        <v>516.2173302993092</v>
      </c>
    </row>
    <row r="342" spans="1:12" x14ac:dyDescent="0.25">
      <c r="A342">
        <v>1700001</v>
      </c>
      <c r="B342">
        <v>15.24100018</v>
      </c>
      <c r="C342">
        <v>0.30417000999999999</v>
      </c>
      <c r="D342">
        <v>37.311000819999997</v>
      </c>
      <c r="E342">
        <v>0.25195000000000001</v>
      </c>
      <c r="F342">
        <v>37.493000029999997</v>
      </c>
      <c r="G342">
        <v>0.70150000000000001</v>
      </c>
      <c r="H342">
        <v>33.818000789999999</v>
      </c>
      <c r="J342" s="2">
        <f>TREND(Calibration!$A$2:$A$4,Calibration!$B$2:$B$4,C342)</f>
        <v>321.44770229692676</v>
      </c>
      <c r="K342" s="2">
        <f>TREND(Calibration!$A$2:$A$4,Calibration!$C$2:$C$4,E342)</f>
        <v>450.56255284961139</v>
      </c>
      <c r="L342" s="2">
        <f>TREND(Calibration!$A$2:$A$4,Calibration!$D$2:$D$4,G342)</f>
        <v>510.05176007045463</v>
      </c>
    </row>
    <row r="343" spans="1:12" x14ac:dyDescent="0.25">
      <c r="A343">
        <v>1705001</v>
      </c>
      <c r="B343">
        <v>15.24400043</v>
      </c>
      <c r="C343">
        <v>0.30000000999999998</v>
      </c>
      <c r="D343">
        <v>37.291999820000001</v>
      </c>
      <c r="E343">
        <v>0.25227000999999999</v>
      </c>
      <c r="F343">
        <v>37.508998869999999</v>
      </c>
      <c r="G343">
        <v>0.69940000999999996</v>
      </c>
      <c r="H343">
        <v>33.789001460000001</v>
      </c>
      <c r="J343" s="2">
        <f>TREND(Calibration!$A$2:$A$4,Calibration!$B$2:$B$4,C343)</f>
        <v>303.00585777574952</v>
      </c>
      <c r="K343" s="2">
        <f>TREND(Calibration!$A$2:$A$4,Calibration!$C$2:$C$4,E343)</f>
        <v>453.06075045067587</v>
      </c>
      <c r="L343" s="2">
        <f>TREND(Calibration!$A$2:$A$4,Calibration!$D$2:$D$4,G343)</f>
        <v>508.56352777820518</v>
      </c>
    </row>
    <row r="344" spans="1:12" x14ac:dyDescent="0.25">
      <c r="A344">
        <v>1710001</v>
      </c>
      <c r="B344">
        <v>15.24400043</v>
      </c>
      <c r="C344">
        <v>0.30588999</v>
      </c>
      <c r="D344">
        <v>37.256000520000001</v>
      </c>
      <c r="E344">
        <v>0.252</v>
      </c>
      <c r="F344">
        <v>37.476001740000001</v>
      </c>
      <c r="G344">
        <v>0.68910002999999997</v>
      </c>
      <c r="H344">
        <v>33.777000430000001</v>
      </c>
      <c r="J344" s="2">
        <f>TREND(Calibration!$A$2:$A$4,Calibration!$B$2:$B$4,C344)</f>
        <v>329.05432189873363</v>
      </c>
      <c r="K344" s="2">
        <f>TREND(Calibration!$A$2:$A$4,Calibration!$C$2:$C$4,E344)</f>
        <v>450.95288402692836</v>
      </c>
      <c r="L344" s="2">
        <f>TREND(Calibration!$A$2:$A$4,Calibration!$D$2:$D$4,G344)</f>
        <v>501.26408214011997</v>
      </c>
    </row>
    <row r="345" spans="1:12" x14ac:dyDescent="0.25">
      <c r="A345">
        <v>1715001</v>
      </c>
      <c r="B345">
        <v>15.27999973</v>
      </c>
      <c r="C345">
        <v>0.30335000000000001</v>
      </c>
      <c r="D345">
        <v>37.284000399999996</v>
      </c>
      <c r="E345">
        <v>0.252</v>
      </c>
      <c r="F345">
        <v>37.481998439999998</v>
      </c>
      <c r="G345">
        <v>0.68859999999999999</v>
      </c>
      <c r="H345">
        <v>33.791000369999999</v>
      </c>
      <c r="J345" s="2">
        <f>TREND(Calibration!$A$2:$A$4,Calibration!$B$2:$B$4,C345)</f>
        <v>317.82120423318338</v>
      </c>
      <c r="K345" s="2">
        <f>TREND(Calibration!$A$2:$A$4,Calibration!$C$2:$C$4,E345)</f>
        <v>450.95288402692836</v>
      </c>
      <c r="L345" s="2">
        <f>TREND(Calibration!$A$2:$A$4,Calibration!$D$2:$D$4,G345)</f>
        <v>500.90971817024706</v>
      </c>
    </row>
    <row r="346" spans="1:12" x14ac:dyDescent="0.25">
      <c r="A346">
        <v>1720001</v>
      </c>
      <c r="B346">
        <v>15.19499969</v>
      </c>
      <c r="C346">
        <v>0.30594999</v>
      </c>
      <c r="D346">
        <v>37.27099991</v>
      </c>
      <c r="E346">
        <v>0.25195000000000001</v>
      </c>
      <c r="F346">
        <v>37.48500061</v>
      </c>
      <c r="G346">
        <v>0.68640000000000001</v>
      </c>
      <c r="H346">
        <v>33.768001560000002</v>
      </c>
      <c r="J346" s="2">
        <f>TREND(Calibration!$A$2:$A$4,Calibration!$B$2:$B$4,C346)</f>
        <v>329.31967217961392</v>
      </c>
      <c r="K346" s="2">
        <f>TREND(Calibration!$A$2:$A$4,Calibration!$C$2:$C$4,E346)</f>
        <v>450.56255284961139</v>
      </c>
      <c r="L346" s="2">
        <f>TREND(Calibration!$A$2:$A$4,Calibration!$D$2:$D$4,G346)</f>
        <v>499.35061024928143</v>
      </c>
    </row>
    <row r="347" spans="1:12" x14ac:dyDescent="0.25">
      <c r="A347">
        <v>1725113</v>
      </c>
      <c r="B347">
        <v>15.144000050000001</v>
      </c>
      <c r="C347">
        <v>0.30654000999999997</v>
      </c>
      <c r="D347">
        <v>37.284000399999996</v>
      </c>
      <c r="E347">
        <v>0.25167999000000002</v>
      </c>
      <c r="F347">
        <v>37.47900009</v>
      </c>
      <c r="G347">
        <v>0.68260001999999997</v>
      </c>
      <c r="H347">
        <v>33.777999880000003</v>
      </c>
      <c r="J347" s="2">
        <f>TREND(Calibration!$A$2:$A$4,Calibration!$B$2:$B$4,C347)</f>
        <v>331.92903839169662</v>
      </c>
      <c r="K347" s="2">
        <f>TREND(Calibration!$A$2:$A$4,Calibration!$C$2:$C$4,E347)</f>
        <v>448.45468642586388</v>
      </c>
      <c r="L347" s="2">
        <f>TREND(Calibration!$A$2:$A$4,Calibration!$D$2:$D$4,G347)</f>
        <v>496.65761983223098</v>
      </c>
    </row>
    <row r="348" spans="1:12" x14ac:dyDescent="0.25">
      <c r="A348">
        <v>1730126</v>
      </c>
      <c r="B348">
        <v>15.12100029</v>
      </c>
      <c r="C348">
        <v>0.30643999999999999</v>
      </c>
      <c r="D348">
        <v>37.286998750000002</v>
      </c>
      <c r="E348">
        <v>0.25167999000000002</v>
      </c>
      <c r="F348">
        <v>37.409000399999996</v>
      </c>
      <c r="G348">
        <v>0.67290002000000004</v>
      </c>
      <c r="H348">
        <v>33.828998570000003</v>
      </c>
      <c r="J348" s="2">
        <f>TREND(Calibration!$A$2:$A$4,Calibration!$B$2:$B$4,C348)</f>
        <v>331.48674369851597</v>
      </c>
      <c r="K348" s="2">
        <f>TREND(Calibration!$A$2:$A$4,Calibration!$C$2:$C$4,E348)</f>
        <v>448.45468642586388</v>
      </c>
      <c r="L348" s="2">
        <f>TREND(Calibration!$A$2:$A$4,Calibration!$D$2:$D$4,G348)</f>
        <v>489.78337127160984</v>
      </c>
    </row>
    <row r="349" spans="1:12" x14ac:dyDescent="0.25">
      <c r="A349">
        <v>1735001</v>
      </c>
      <c r="B349">
        <v>15.194000239999999</v>
      </c>
      <c r="C349">
        <v>0.30406000999999999</v>
      </c>
      <c r="D349">
        <v>37.276000979999999</v>
      </c>
      <c r="E349">
        <v>0.25167999000000002</v>
      </c>
      <c r="F349">
        <v>37.512001040000001</v>
      </c>
      <c r="G349">
        <v>0.68260001999999997</v>
      </c>
      <c r="H349">
        <v>33.776000979999999</v>
      </c>
      <c r="J349" s="2">
        <f>TREND(Calibration!$A$2:$A$4,Calibration!$B$2:$B$4,C349)</f>
        <v>320.96122678197958</v>
      </c>
      <c r="K349" s="2">
        <f>TREND(Calibration!$A$2:$A$4,Calibration!$C$2:$C$4,E349)</f>
        <v>448.45468642586388</v>
      </c>
      <c r="L349" s="2">
        <f>TREND(Calibration!$A$2:$A$4,Calibration!$D$2:$D$4,G349)</f>
        <v>496.65761983223098</v>
      </c>
    </row>
    <row r="350" spans="1:12" x14ac:dyDescent="0.25">
      <c r="A350">
        <v>1740017</v>
      </c>
      <c r="B350">
        <v>15.274000170000001</v>
      </c>
      <c r="C350">
        <v>0.30621999999999999</v>
      </c>
      <c r="D350">
        <v>37.320999149999999</v>
      </c>
      <c r="E350">
        <v>0.25173000000000001</v>
      </c>
      <c r="F350">
        <v>37.508998869999999</v>
      </c>
      <c r="G350">
        <v>0.68150001999999998</v>
      </c>
      <c r="H350">
        <v>33.787998199999997</v>
      </c>
      <c r="J350" s="2">
        <f>TREND(Calibration!$A$2:$A$4,Calibration!$B$2:$B$4,C350)</f>
        <v>330.51379266862182</v>
      </c>
      <c r="K350" s="2">
        <f>TREND(Calibration!$A$2:$A$4,Calibration!$C$2:$C$4,E350)</f>
        <v>448.84509566941642</v>
      </c>
      <c r="L350" s="2">
        <f>TREND(Calibration!$A$2:$A$4,Calibration!$D$2:$D$4,G350)</f>
        <v>495.87806587174816</v>
      </c>
    </row>
    <row r="351" spans="1:12" x14ac:dyDescent="0.25">
      <c r="A351">
        <v>1745001</v>
      </c>
      <c r="B351">
        <v>15.274000170000001</v>
      </c>
      <c r="C351">
        <v>0.30654000999999997</v>
      </c>
      <c r="D351">
        <v>37.320999149999999</v>
      </c>
      <c r="E351">
        <v>0.25161999000000002</v>
      </c>
      <c r="F351">
        <v>37.521999360000002</v>
      </c>
      <c r="G351">
        <v>0.68320000000000003</v>
      </c>
      <c r="H351">
        <v>33.791000369999999</v>
      </c>
      <c r="J351" s="2">
        <f>TREND(Calibration!$A$2:$A$4,Calibration!$B$2:$B$4,C351)</f>
        <v>331.92903839169662</v>
      </c>
      <c r="K351" s="2">
        <f>TREND(Calibration!$A$2:$A$4,Calibration!$C$2:$C$4,E351)</f>
        <v>447.98628901308348</v>
      </c>
      <c r="L351" s="2">
        <f>TREND(Calibration!$A$2:$A$4,Calibration!$D$2:$D$4,G351)</f>
        <v>497.08281690969505</v>
      </c>
    </row>
    <row r="352" spans="1:12" x14ac:dyDescent="0.25">
      <c r="A352">
        <v>1750001</v>
      </c>
      <c r="B352">
        <v>15.20199966</v>
      </c>
      <c r="C352">
        <v>0.30994999000000001</v>
      </c>
      <c r="D352">
        <v>37.290000919999997</v>
      </c>
      <c r="E352">
        <v>0.25178999000000002</v>
      </c>
      <c r="F352">
        <v>37.506999970000003</v>
      </c>
      <c r="G352">
        <v>0.68589997000000003</v>
      </c>
      <c r="H352">
        <v>33.791000369999999</v>
      </c>
      <c r="J352" s="2">
        <f>TREND(Calibration!$A$2:$A$4,Calibration!$B$2:$B$4,C352)</f>
        <v>347.00969090496392</v>
      </c>
      <c r="K352" s="2">
        <f>TREND(Calibration!$A$2:$A$4,Calibration!$C$2:$C$4,E352)</f>
        <v>449.31341501596148</v>
      </c>
      <c r="L352" s="2">
        <f>TREND(Calibration!$A$2:$A$4,Calibration!$D$2:$D$4,G352)</f>
        <v>498.99624627940852</v>
      </c>
    </row>
    <row r="353" spans="1:12" x14ac:dyDescent="0.25">
      <c r="A353">
        <v>1755001</v>
      </c>
      <c r="B353">
        <v>15.2159996</v>
      </c>
      <c r="C353">
        <v>0.31</v>
      </c>
      <c r="D353">
        <v>37.26499939</v>
      </c>
      <c r="E353">
        <v>0.25156999000000002</v>
      </c>
      <c r="F353">
        <v>37.513000490000003</v>
      </c>
      <c r="G353">
        <v>0.68099999</v>
      </c>
      <c r="H353">
        <v>33.79700089</v>
      </c>
      <c r="J353" s="2">
        <f>TREND(Calibration!$A$2:$A$4,Calibration!$B$2:$B$4,C353)</f>
        <v>347.23086036407744</v>
      </c>
      <c r="K353" s="2">
        <f>TREND(Calibration!$A$2:$A$4,Calibration!$C$2:$C$4,E353)</f>
        <v>447.59595783576628</v>
      </c>
      <c r="L353" s="2">
        <f>TREND(Calibration!$A$2:$A$4,Calibration!$D$2:$D$4,G353)</f>
        <v>495.52370190187526</v>
      </c>
    </row>
    <row r="354" spans="1:12" x14ac:dyDescent="0.25">
      <c r="A354">
        <v>1760001</v>
      </c>
      <c r="B354">
        <v>15.27900028</v>
      </c>
      <c r="C354">
        <v>0.30903000000000003</v>
      </c>
      <c r="D354">
        <v>37.286998750000002</v>
      </c>
      <c r="E354">
        <v>0.25161999000000002</v>
      </c>
      <c r="F354">
        <v>37.502998349999999</v>
      </c>
      <c r="G354">
        <v>0.67669999999999997</v>
      </c>
      <c r="H354">
        <v>33.840000150000002</v>
      </c>
      <c r="J354" s="2">
        <f>TREND(Calibration!$A$2:$A$4,Calibration!$B$2:$B$4,C354)</f>
        <v>342.9410308231802</v>
      </c>
      <c r="K354" s="2">
        <f>TREND(Calibration!$A$2:$A$4,Calibration!$C$2:$C$4,E354)</f>
        <v>447.98628901308348</v>
      </c>
      <c r="L354" s="2">
        <f>TREND(Calibration!$A$2:$A$4,Calibration!$D$2:$D$4,G354)</f>
        <v>492.47636168866023</v>
      </c>
    </row>
    <row r="355" spans="1:12" x14ac:dyDescent="0.25">
      <c r="A355">
        <v>1765011</v>
      </c>
      <c r="B355">
        <v>15.29899979</v>
      </c>
      <c r="C355">
        <v>0.30794999000000001</v>
      </c>
      <c r="D355">
        <v>37.313999180000003</v>
      </c>
      <c r="E355">
        <v>0.25161999000000002</v>
      </c>
      <c r="F355">
        <v>37.459999080000003</v>
      </c>
      <c r="G355">
        <v>0.65990000999999998</v>
      </c>
      <c r="H355">
        <v>33.805999759999999</v>
      </c>
      <c r="J355" s="2">
        <f>TREND(Calibration!$A$2:$A$4,Calibration!$B$2:$B$4,C355)</f>
        <v>338.16468154228892</v>
      </c>
      <c r="K355" s="2">
        <f>TREND(Calibration!$A$2:$A$4,Calibration!$C$2:$C$4,E355)</f>
        <v>447.98628901308348</v>
      </c>
      <c r="L355" s="2">
        <f>TREND(Calibration!$A$2:$A$4,Calibration!$D$2:$D$4,G355)</f>
        <v>480.57045374268597</v>
      </c>
    </row>
    <row r="356" spans="1:12" x14ac:dyDescent="0.25">
      <c r="A356">
        <v>1770018</v>
      </c>
      <c r="B356">
        <v>15.31000042</v>
      </c>
      <c r="C356">
        <v>0.30772999000000001</v>
      </c>
      <c r="D356">
        <v>37.312999730000001</v>
      </c>
      <c r="E356">
        <v>0.25167999000000002</v>
      </c>
      <c r="F356">
        <v>37.45299911</v>
      </c>
      <c r="G356">
        <v>0.66259997999999998</v>
      </c>
      <c r="H356">
        <v>33.841999049999998</v>
      </c>
      <c r="J356" s="2">
        <f>TREND(Calibration!$A$2:$A$4,Calibration!$B$2:$B$4,C356)</f>
        <v>337.19173051239454</v>
      </c>
      <c r="K356" s="2">
        <f>TREND(Calibration!$A$2:$A$4,Calibration!$C$2:$C$4,E356)</f>
        <v>448.45468642586388</v>
      </c>
      <c r="L356" s="2">
        <f>TREND(Calibration!$A$2:$A$4,Calibration!$D$2:$D$4,G356)</f>
        <v>482.48388311239938</v>
      </c>
    </row>
    <row r="357" spans="1:12" x14ac:dyDescent="0.25">
      <c r="A357">
        <v>1775001</v>
      </c>
      <c r="B357">
        <v>15.27900028</v>
      </c>
      <c r="C357">
        <v>0.30838000999999998</v>
      </c>
      <c r="D357">
        <v>37.268001560000002</v>
      </c>
      <c r="E357">
        <v>0.25173000000000001</v>
      </c>
      <c r="F357">
        <v>37.528999329999998</v>
      </c>
      <c r="G357">
        <v>0.67070001000000001</v>
      </c>
      <c r="H357">
        <v>33.852001190000003</v>
      </c>
      <c r="J357" s="2">
        <f>TREND(Calibration!$A$2:$A$4,Calibration!$B$2:$B$4,C357)</f>
        <v>340.06644700535753</v>
      </c>
      <c r="K357" s="2">
        <f>TREND(Calibration!$A$2:$A$4,Calibration!$C$2:$C$4,E357)</f>
        <v>448.84509566941642</v>
      </c>
      <c r="L357" s="2">
        <f>TREND(Calibration!$A$2:$A$4,Calibration!$D$2:$D$4,G357)</f>
        <v>488.22425626378998</v>
      </c>
    </row>
    <row r="358" spans="1:12" x14ac:dyDescent="0.25">
      <c r="A358">
        <v>1780013</v>
      </c>
      <c r="B358">
        <v>15.1420002</v>
      </c>
      <c r="C358">
        <v>0.30838000999999998</v>
      </c>
      <c r="D358">
        <v>37.317001339999997</v>
      </c>
      <c r="E358">
        <v>0.25173000000000001</v>
      </c>
      <c r="F358">
        <v>37.471000670000002</v>
      </c>
      <c r="G358">
        <v>0.65780002000000004</v>
      </c>
      <c r="H358">
        <v>33.780998230000002</v>
      </c>
      <c r="J358" s="2">
        <f>TREND(Calibration!$A$2:$A$4,Calibration!$B$2:$B$4,C358)</f>
        <v>340.06644700535753</v>
      </c>
      <c r="K358" s="2">
        <f>TREND(Calibration!$A$2:$A$4,Calibration!$C$2:$C$4,E358)</f>
        <v>448.84509566941642</v>
      </c>
      <c r="L358" s="2">
        <f>TREND(Calibration!$A$2:$A$4,Calibration!$D$2:$D$4,G358)</f>
        <v>479.08222145043663</v>
      </c>
    </row>
    <row r="359" spans="1:12" x14ac:dyDescent="0.25">
      <c r="A359">
        <v>1785001</v>
      </c>
      <c r="B359">
        <v>15.14599991</v>
      </c>
      <c r="C359">
        <v>0.31632999000000001</v>
      </c>
      <c r="D359">
        <v>37.278999329999998</v>
      </c>
      <c r="E359">
        <v>0.25130001000000002</v>
      </c>
      <c r="F359">
        <v>37.492000580000003</v>
      </c>
      <c r="G359">
        <v>0.66320002</v>
      </c>
      <c r="H359">
        <v>33.875999450000002</v>
      </c>
      <c r="J359" s="2">
        <f>TREND(Calibration!$A$2:$A$4,Calibration!$B$2:$B$4,C359)</f>
        <v>375.22527077189693</v>
      </c>
      <c r="K359" s="2">
        <f>TREND(Calibration!$A$2:$A$4,Calibration!$C$2:$C$4,E359)</f>
        <v>445.48832561072527</v>
      </c>
      <c r="L359" s="2">
        <f>TREND(Calibration!$A$2:$A$4,Calibration!$D$2:$D$4,G359)</f>
        <v>482.90912271098864</v>
      </c>
    </row>
    <row r="360" spans="1:12" x14ac:dyDescent="0.25">
      <c r="A360">
        <v>1790012</v>
      </c>
      <c r="B360">
        <v>15.09000015</v>
      </c>
      <c r="C360">
        <v>0.31244000999999999</v>
      </c>
      <c r="D360">
        <v>37.306999210000001</v>
      </c>
      <c r="E360">
        <v>0.25134999000000002</v>
      </c>
      <c r="F360">
        <v>37.453998570000003</v>
      </c>
      <c r="G360">
        <v>0.65339999999999998</v>
      </c>
      <c r="H360">
        <v>33.833999630000001</v>
      </c>
      <c r="J360" s="2">
        <f>TREND(Calibration!$A$2:$A$4,Calibration!$B$2:$B$4,C360)</f>
        <v>358.02181601158759</v>
      </c>
      <c r="K360" s="2">
        <f>TREND(Calibration!$A$2:$A$4,Calibration!$C$2:$C$4,E360)</f>
        <v>445.87850065557132</v>
      </c>
      <c r="L360" s="2">
        <f>TREND(Calibration!$A$2:$A$4,Calibration!$D$2:$D$4,G360)</f>
        <v>475.96399143479698</v>
      </c>
    </row>
    <row r="361" spans="1:12" x14ac:dyDescent="0.25">
      <c r="A361">
        <v>1795001</v>
      </c>
      <c r="B361">
        <v>15.06200027</v>
      </c>
      <c r="C361">
        <v>0.31130001000000002</v>
      </c>
      <c r="D361">
        <v>37.33000183</v>
      </c>
      <c r="E361">
        <v>0.25134999000000002</v>
      </c>
      <c r="F361">
        <v>37.466999049999998</v>
      </c>
      <c r="G361">
        <v>0.65399998000000004</v>
      </c>
      <c r="H361">
        <v>33.888000490000003</v>
      </c>
      <c r="J361" s="2">
        <f>TREND(Calibration!$A$2:$A$4,Calibration!$B$2:$B$4,C361)</f>
        <v>352.9801606748631</v>
      </c>
      <c r="K361" s="2">
        <f>TREND(Calibration!$A$2:$A$4,Calibration!$C$2:$C$4,E361)</f>
        <v>445.87850065557132</v>
      </c>
      <c r="L361" s="2">
        <f>TREND(Calibration!$A$2:$A$4,Calibration!$D$2:$D$4,G361)</f>
        <v>476.38918851226106</v>
      </c>
    </row>
    <row r="362" spans="1:12" x14ac:dyDescent="0.25">
      <c r="A362">
        <v>1800000</v>
      </c>
      <c r="B362">
        <v>15.083000180000001</v>
      </c>
      <c r="C362">
        <v>0.31027000999999998</v>
      </c>
      <c r="D362">
        <v>37.283000950000002</v>
      </c>
      <c r="E362">
        <v>0.25124999999999997</v>
      </c>
      <c r="F362">
        <v>37.530998230000002</v>
      </c>
      <c r="G362">
        <v>0.65719998000000002</v>
      </c>
      <c r="H362">
        <v>33.848999020000001</v>
      </c>
      <c r="J362" s="2">
        <f>TREND(Calibration!$A$2:$A$4,Calibration!$B$2:$B$4,C362)</f>
        <v>348.42498085308534</v>
      </c>
      <c r="K362" s="2">
        <f>TREND(Calibration!$A$2:$A$4,Calibration!$C$2:$C$4,E362)</f>
        <v>445.09791636717227</v>
      </c>
      <c r="L362" s="2">
        <f>TREND(Calibration!$A$2:$A$4,Calibration!$D$2:$D$4,G362)</f>
        <v>478.65698185184743</v>
      </c>
    </row>
    <row r="363" spans="1:12" x14ac:dyDescent="0.25">
      <c r="A363">
        <v>1805001</v>
      </c>
      <c r="B363">
        <v>15.12199974</v>
      </c>
      <c r="C363">
        <v>0.31</v>
      </c>
      <c r="D363">
        <v>37.290000919999997</v>
      </c>
      <c r="E363">
        <v>0.25097998999999999</v>
      </c>
      <c r="F363">
        <v>37.543998719999998</v>
      </c>
      <c r="G363">
        <v>0.65609998000000003</v>
      </c>
      <c r="H363">
        <v>33.861999509999997</v>
      </c>
      <c r="J363" s="2">
        <f>TREND(Calibration!$A$2:$A$4,Calibration!$B$2:$B$4,C363)</f>
        <v>347.23086036407744</v>
      </c>
      <c r="K363" s="2">
        <f>TREND(Calibration!$A$2:$A$4,Calibration!$C$2:$C$4,E363)</f>
        <v>442.99004994342476</v>
      </c>
      <c r="L363" s="2">
        <f>TREND(Calibration!$A$2:$A$4,Calibration!$D$2:$D$4,G363)</f>
        <v>477.87742789136462</v>
      </c>
    </row>
    <row r="364" spans="1:12" x14ac:dyDescent="0.25">
      <c r="A364">
        <v>1810001</v>
      </c>
      <c r="B364">
        <v>15.204999920000001</v>
      </c>
      <c r="C364">
        <v>0.30621999999999999</v>
      </c>
      <c r="D364">
        <v>37.283000950000002</v>
      </c>
      <c r="E364">
        <v>0.25091999999999998</v>
      </c>
      <c r="F364">
        <v>37.511001589999999</v>
      </c>
      <c r="G364">
        <v>0.65670002000000005</v>
      </c>
      <c r="H364">
        <v>33.853000639999998</v>
      </c>
      <c r="J364" s="2">
        <f>TREND(Calibration!$A$2:$A$4,Calibration!$B$2:$B$4,C364)</f>
        <v>330.51379266862182</v>
      </c>
      <c r="K364" s="2">
        <f>TREND(Calibration!$A$2:$A$4,Calibration!$C$2:$C$4,E364)</f>
        <v>442.52173059687971</v>
      </c>
      <c r="L364" s="2">
        <f>TREND(Calibration!$A$2:$A$4,Calibration!$D$2:$D$4,G364)</f>
        <v>478.30266748995382</v>
      </c>
    </row>
    <row r="365" spans="1:12" x14ac:dyDescent="0.25">
      <c r="A365">
        <v>1815001</v>
      </c>
      <c r="B365">
        <v>15.24699974</v>
      </c>
      <c r="C365">
        <v>0.30654000999999997</v>
      </c>
      <c r="D365">
        <v>37.305999759999999</v>
      </c>
      <c r="E365">
        <v>0.25097998999999999</v>
      </c>
      <c r="F365">
        <v>37.500999450000002</v>
      </c>
      <c r="G365">
        <v>0.65509998999999997</v>
      </c>
      <c r="H365">
        <v>33.826999659999998</v>
      </c>
      <c r="J365" s="2">
        <f>TREND(Calibration!$A$2:$A$4,Calibration!$B$2:$B$4,C365)</f>
        <v>331.92903839169662</v>
      </c>
      <c r="K365" s="2">
        <f>TREND(Calibration!$A$2:$A$4,Calibration!$C$2:$C$4,E365)</f>
        <v>442.99004994342476</v>
      </c>
      <c r="L365" s="2">
        <f>TREND(Calibration!$A$2:$A$4,Calibration!$D$2:$D$4,G365)</f>
        <v>477.16874955959804</v>
      </c>
    </row>
    <row r="366" spans="1:12" x14ac:dyDescent="0.25">
      <c r="A366">
        <v>1820001</v>
      </c>
      <c r="B366">
        <v>15.260999679999999</v>
      </c>
      <c r="C366">
        <v>0.30719000000000002</v>
      </c>
      <c r="D366">
        <v>37.276000979999999</v>
      </c>
      <c r="E366">
        <v>0.25102999999999998</v>
      </c>
      <c r="F366">
        <v>37.511001589999999</v>
      </c>
      <c r="G366">
        <v>0.65609998000000003</v>
      </c>
      <c r="H366">
        <v>33.895000459999999</v>
      </c>
      <c r="J366" s="2">
        <f>TREND(Calibration!$A$2:$A$4,Calibration!$B$2:$B$4,C366)</f>
        <v>334.80362220951929</v>
      </c>
      <c r="K366" s="2">
        <f>TREND(Calibration!$A$2:$A$4,Calibration!$C$2:$C$4,E366)</f>
        <v>443.3804591869773</v>
      </c>
      <c r="L366" s="2">
        <f>TREND(Calibration!$A$2:$A$4,Calibration!$D$2:$D$4,G366)</f>
        <v>477.87742789136462</v>
      </c>
    </row>
    <row r="367" spans="1:12" x14ac:dyDescent="0.25">
      <c r="A367">
        <v>1825005</v>
      </c>
      <c r="B367">
        <v>15.22099972</v>
      </c>
      <c r="C367">
        <v>0.30968001000000001</v>
      </c>
      <c r="D367">
        <v>37.313999180000003</v>
      </c>
      <c r="E367">
        <v>0.25097998999999999</v>
      </c>
      <c r="F367">
        <v>37.444999690000003</v>
      </c>
      <c r="G367">
        <v>0.64050001000000001</v>
      </c>
      <c r="H367">
        <v>33.888000490000003</v>
      </c>
      <c r="J367" s="2">
        <f>TREND(Calibration!$A$2:$A$4,Calibration!$B$2:$B$4,C367)</f>
        <v>345.81570309109634</v>
      </c>
      <c r="K367" s="2">
        <f>TREND(Calibration!$A$2:$A$4,Calibration!$C$2:$C$4,E367)</f>
        <v>442.99004994342476</v>
      </c>
      <c r="L367" s="2">
        <f>TREND(Calibration!$A$2:$A$4,Calibration!$D$2:$D$4,G367)</f>
        <v>466.82195662144363</v>
      </c>
    </row>
    <row r="368" spans="1:12" x14ac:dyDescent="0.25">
      <c r="A368">
        <v>1830001</v>
      </c>
      <c r="B368">
        <v>15.21500015</v>
      </c>
      <c r="C368">
        <v>0.30519000000000002</v>
      </c>
      <c r="D368">
        <v>37.277000430000001</v>
      </c>
      <c r="E368">
        <v>0.25097998999999999</v>
      </c>
      <c r="F368">
        <v>37.516998289999997</v>
      </c>
      <c r="G368">
        <v>0.65399998000000004</v>
      </c>
      <c r="H368">
        <v>33.881999970000003</v>
      </c>
      <c r="J368" s="2">
        <f>TREND(Calibration!$A$2:$A$4,Calibration!$B$2:$B$4,C368)</f>
        <v>325.95861284684429</v>
      </c>
      <c r="K368" s="2">
        <f>TREND(Calibration!$A$2:$A$4,Calibration!$C$2:$C$4,E368)</f>
        <v>442.99004994342476</v>
      </c>
      <c r="L368" s="2">
        <f>TREND(Calibration!$A$2:$A$4,Calibration!$D$2:$D$4,G368)</f>
        <v>476.38918851226106</v>
      </c>
    </row>
    <row r="369" spans="1:12" x14ac:dyDescent="0.25">
      <c r="A369">
        <v>1835098</v>
      </c>
      <c r="B369">
        <v>15.184000019999999</v>
      </c>
      <c r="C369">
        <v>0.30643999999999999</v>
      </c>
      <c r="D369">
        <v>37.280998230000002</v>
      </c>
      <c r="E369">
        <v>0.25091999999999998</v>
      </c>
      <c r="F369">
        <v>37.522998809999997</v>
      </c>
      <c r="G369">
        <v>0.64700000999999996</v>
      </c>
      <c r="H369">
        <v>33.821998600000001</v>
      </c>
      <c r="J369" s="2">
        <f>TREND(Calibration!$A$2:$A$4,Calibration!$B$2:$B$4,C369)</f>
        <v>331.48674369851597</v>
      </c>
      <c r="K369" s="2">
        <f>TREND(Calibration!$A$2:$A$4,Calibration!$C$2:$C$4,E369)</f>
        <v>442.52173059687971</v>
      </c>
      <c r="L369" s="2">
        <f>TREND(Calibration!$A$2:$A$4,Calibration!$D$2:$D$4,G369)</f>
        <v>471.4284118424784</v>
      </c>
    </row>
    <row r="370" spans="1:12" x14ac:dyDescent="0.25">
      <c r="A370">
        <v>1840049</v>
      </c>
      <c r="B370">
        <v>15.18900013</v>
      </c>
      <c r="C370">
        <v>0.30832999999999999</v>
      </c>
      <c r="D370">
        <v>37.265998840000002</v>
      </c>
      <c r="E370">
        <v>0.25102999999999998</v>
      </c>
      <c r="F370">
        <v>37.520000459999999</v>
      </c>
      <c r="G370">
        <v>0.65289998000000005</v>
      </c>
      <c r="H370">
        <v>33.847000119999997</v>
      </c>
      <c r="J370" s="2">
        <f>TREND(Calibration!$A$2:$A$4,Calibration!$B$2:$B$4,C370)</f>
        <v>339.84527754624378</v>
      </c>
      <c r="K370" s="2">
        <f>TREND(Calibration!$A$2:$A$4,Calibration!$C$2:$C$4,E370)</f>
        <v>443.3804591869773</v>
      </c>
      <c r="L370" s="2">
        <f>TREND(Calibration!$A$2:$A$4,Calibration!$D$2:$D$4,G370)</f>
        <v>475.60963455177824</v>
      </c>
    </row>
    <row r="371" spans="1:12" x14ac:dyDescent="0.25">
      <c r="A371">
        <v>1845001</v>
      </c>
      <c r="B371">
        <v>15.204999920000001</v>
      </c>
      <c r="C371">
        <v>0.30524999000000003</v>
      </c>
      <c r="D371">
        <v>37.289001460000001</v>
      </c>
      <c r="E371">
        <v>0.25097998999999999</v>
      </c>
      <c r="F371">
        <v>37.511001589999999</v>
      </c>
      <c r="G371">
        <v>0.64969999</v>
      </c>
      <c r="H371">
        <v>33.866001130000001</v>
      </c>
      <c r="J371" s="2">
        <f>TREND(Calibration!$A$2:$A$4,Calibration!$B$2:$B$4,C371)</f>
        <v>326.22391890267772</v>
      </c>
      <c r="K371" s="2">
        <f>TREND(Calibration!$A$2:$A$4,Calibration!$C$2:$C$4,E371)</f>
        <v>442.99004994342476</v>
      </c>
      <c r="L371" s="2">
        <f>TREND(Calibration!$A$2:$A$4,Calibration!$D$2:$D$4,G371)</f>
        <v>473.34184829904603</v>
      </c>
    </row>
    <row r="372" spans="1:12" x14ac:dyDescent="0.25">
      <c r="A372">
        <v>1850001</v>
      </c>
      <c r="B372">
        <v>15.19799995</v>
      </c>
      <c r="C372">
        <v>0.30519000000000002</v>
      </c>
      <c r="D372">
        <v>37.29499817</v>
      </c>
      <c r="E372">
        <v>0.25091999999999998</v>
      </c>
      <c r="F372">
        <v>37.495998380000003</v>
      </c>
      <c r="G372">
        <v>0.63829999999999998</v>
      </c>
      <c r="H372">
        <v>33.79499817</v>
      </c>
      <c r="J372" s="2">
        <f>TREND(Calibration!$A$2:$A$4,Calibration!$B$2:$B$4,C372)</f>
        <v>325.95861284684429</v>
      </c>
      <c r="K372" s="2">
        <f>TREND(Calibration!$A$2:$A$4,Calibration!$C$2:$C$4,E372)</f>
        <v>442.52173059687971</v>
      </c>
      <c r="L372" s="2">
        <f>TREND(Calibration!$A$2:$A$4,Calibration!$D$2:$D$4,G372)</f>
        <v>465.26284161362378</v>
      </c>
    </row>
    <row r="373" spans="1:12" x14ac:dyDescent="0.25">
      <c r="A373">
        <v>1855008</v>
      </c>
      <c r="B373">
        <v>15.19200039</v>
      </c>
      <c r="C373">
        <v>0.30524999000000003</v>
      </c>
      <c r="D373">
        <v>37.311000819999997</v>
      </c>
      <c r="E373">
        <v>0.25091999999999998</v>
      </c>
      <c r="F373">
        <v>37.446998600000001</v>
      </c>
      <c r="G373">
        <v>0.63400000000000001</v>
      </c>
      <c r="H373">
        <v>33.821998600000001</v>
      </c>
      <c r="J373" s="2">
        <f>TREND(Calibration!$A$2:$A$4,Calibration!$B$2:$B$4,C373)</f>
        <v>326.22391890267772</v>
      </c>
      <c r="K373" s="2">
        <f>TREND(Calibration!$A$2:$A$4,Calibration!$C$2:$C$4,E373)</f>
        <v>442.52173059687971</v>
      </c>
      <c r="L373" s="2">
        <f>TREND(Calibration!$A$2:$A$4,Calibration!$D$2:$D$4,G373)</f>
        <v>462.21549431355464</v>
      </c>
    </row>
    <row r="374" spans="1:12" x14ac:dyDescent="0.25">
      <c r="A374">
        <v>1860001</v>
      </c>
      <c r="B374">
        <v>15.175999640000001</v>
      </c>
      <c r="C374">
        <v>0.30454001000000003</v>
      </c>
      <c r="D374">
        <v>37.243000029999997</v>
      </c>
      <c r="E374">
        <v>0.25075998999999999</v>
      </c>
      <c r="F374">
        <v>37.5</v>
      </c>
      <c r="G374">
        <v>0.64099996999999997</v>
      </c>
      <c r="H374">
        <v>33.851001740000001</v>
      </c>
      <c r="J374" s="2">
        <f>TREND(Calibration!$A$2:$A$4,Calibration!$B$2:$B$4,C374)</f>
        <v>323.08402902902185</v>
      </c>
      <c r="K374" s="2">
        <f>TREND(Calibration!$A$2:$A$4,Calibration!$C$2:$C$4,E374)</f>
        <v>441.2725927632298</v>
      </c>
      <c r="L374" s="2">
        <f>TREND(Calibration!$A$2:$A$4,Calibration!$D$2:$D$4,G374)</f>
        <v>467.17627098333719</v>
      </c>
    </row>
    <row r="375" spans="1:12" x14ac:dyDescent="0.25">
      <c r="A375">
        <v>1865001</v>
      </c>
      <c r="B375">
        <v>15.123999599999999</v>
      </c>
      <c r="C375">
        <v>0.30421999</v>
      </c>
      <c r="D375">
        <v>37.29700089</v>
      </c>
      <c r="E375">
        <v>0.25097998999999999</v>
      </c>
      <c r="F375">
        <v>37.480998990000003</v>
      </c>
      <c r="G375">
        <v>0.62809998</v>
      </c>
      <c r="H375">
        <v>33.801998140000002</v>
      </c>
      <c r="J375" s="2">
        <f>TREND(Calibration!$A$2:$A$4,Calibration!$B$2:$B$4,C375)</f>
        <v>321.66873908089997</v>
      </c>
      <c r="K375" s="2">
        <f>TREND(Calibration!$A$2:$A$4,Calibration!$C$2:$C$4,E375)</f>
        <v>442.99004994342476</v>
      </c>
      <c r="L375" s="2">
        <f>TREND(Calibration!$A$2:$A$4,Calibration!$D$2:$D$4,G375)</f>
        <v>458.03423616998384</v>
      </c>
    </row>
    <row r="376" spans="1:12" x14ac:dyDescent="0.25">
      <c r="A376">
        <v>1870001</v>
      </c>
      <c r="B376">
        <v>15.15799999</v>
      </c>
      <c r="C376">
        <v>0.30588999</v>
      </c>
      <c r="D376">
        <v>37.287998199999997</v>
      </c>
      <c r="E376">
        <v>0.25086998999999999</v>
      </c>
      <c r="F376">
        <v>37.465999600000004</v>
      </c>
      <c r="G376">
        <v>0.62970000999999998</v>
      </c>
      <c r="H376">
        <v>33.796001429999997</v>
      </c>
      <c r="J376" s="2">
        <f>TREND(Calibration!$A$2:$A$4,Calibration!$B$2:$B$4,C376)</f>
        <v>329.05432189873363</v>
      </c>
      <c r="K376" s="2">
        <f>TREND(Calibration!$A$2:$A$4,Calibration!$C$2:$C$4,E376)</f>
        <v>442.13132135332739</v>
      </c>
      <c r="L376" s="2">
        <f>TREND(Calibration!$A$2:$A$4,Calibration!$D$2:$D$4,G376)</f>
        <v>459.16815410033962</v>
      </c>
    </row>
    <row r="377" spans="1:12" x14ac:dyDescent="0.25">
      <c r="A377">
        <v>1875001</v>
      </c>
      <c r="B377">
        <v>15.15799999</v>
      </c>
      <c r="C377">
        <v>0.30687001000000003</v>
      </c>
      <c r="D377">
        <v>37.284999849999998</v>
      </c>
      <c r="E377">
        <v>0.25102999999999998</v>
      </c>
      <c r="F377">
        <v>37.478000639999998</v>
      </c>
      <c r="G377">
        <v>0.62370002000000002</v>
      </c>
      <c r="H377">
        <v>33.792999270000003</v>
      </c>
      <c r="J377" s="2">
        <f>TREND(Calibration!$A$2:$A$4,Calibration!$B$2:$B$4,C377)</f>
        <v>333.38846493653818</v>
      </c>
      <c r="K377" s="2">
        <f>TREND(Calibration!$A$2:$A$4,Calibration!$C$2:$C$4,E377)</f>
        <v>443.3804591869773</v>
      </c>
      <c r="L377" s="2">
        <f>TREND(Calibration!$A$2:$A$4,Calibration!$D$2:$D$4,G377)</f>
        <v>454.91604867546937</v>
      </c>
    </row>
    <row r="378" spans="1:12" x14ac:dyDescent="0.25">
      <c r="A378">
        <v>1880002</v>
      </c>
      <c r="B378">
        <v>15.13099957</v>
      </c>
      <c r="C378">
        <v>0.30935001000000001</v>
      </c>
      <c r="D378">
        <v>37.245998380000003</v>
      </c>
      <c r="E378">
        <v>0.25102999999999998</v>
      </c>
      <c r="F378">
        <v>37.48500061</v>
      </c>
      <c r="G378">
        <v>0.63719999999999999</v>
      </c>
      <c r="H378">
        <v>33.831001280000002</v>
      </c>
      <c r="J378" s="2">
        <f>TREND(Calibration!$A$2:$A$4,Calibration!$B$2:$B$4,C378)</f>
        <v>344.356276546255</v>
      </c>
      <c r="K378" s="2">
        <f>TREND(Calibration!$A$2:$A$4,Calibration!$C$2:$C$4,E378)</f>
        <v>443.3804591869773</v>
      </c>
      <c r="L378" s="2">
        <f>TREND(Calibration!$A$2:$A$4,Calibration!$D$2:$D$4,G378)</f>
        <v>464.48328765314096</v>
      </c>
    </row>
    <row r="379" spans="1:12" x14ac:dyDescent="0.25">
      <c r="A379">
        <v>1885007</v>
      </c>
      <c r="B379">
        <v>15.04300022</v>
      </c>
      <c r="C379">
        <v>0.30454001000000003</v>
      </c>
      <c r="D379">
        <v>37.304000850000001</v>
      </c>
      <c r="E379">
        <v>0.25091999999999998</v>
      </c>
      <c r="F379">
        <v>37.430999759999999</v>
      </c>
      <c r="G379">
        <v>0.61890000000000001</v>
      </c>
      <c r="H379">
        <v>33.847000119999997</v>
      </c>
      <c r="J379" s="2">
        <f>TREND(Calibration!$A$2:$A$4,Calibration!$B$2:$B$4,C379)</f>
        <v>323.08402902902185</v>
      </c>
      <c r="K379" s="2">
        <f>TREND(Calibration!$A$2:$A$4,Calibration!$C$2:$C$4,E379)</f>
        <v>442.52173059687971</v>
      </c>
      <c r="L379" s="2">
        <f>TREND(Calibration!$A$2:$A$4,Calibration!$D$2:$D$4,G379)</f>
        <v>451.51434449238144</v>
      </c>
    </row>
    <row r="380" spans="1:12" x14ac:dyDescent="0.25">
      <c r="A380">
        <v>1890001</v>
      </c>
      <c r="B380">
        <v>15.02999973</v>
      </c>
      <c r="C380">
        <v>0.31757000000000002</v>
      </c>
      <c r="D380">
        <v>37.307998660000003</v>
      </c>
      <c r="E380">
        <v>0.25071000999999998</v>
      </c>
      <c r="F380">
        <v>37.47900009</v>
      </c>
      <c r="G380">
        <v>0.61780000000000002</v>
      </c>
      <c r="H380">
        <v>33.792999270000003</v>
      </c>
      <c r="J380" s="2">
        <f>TREND(Calibration!$A$2:$A$4,Calibration!$B$2:$B$4,C380)</f>
        <v>380.7092208018023</v>
      </c>
      <c r="K380" s="2">
        <f>TREND(Calibration!$A$2:$A$4,Calibration!$C$2:$C$4,E380)</f>
        <v>440.88241771838352</v>
      </c>
      <c r="L380" s="2">
        <f>TREND(Calibration!$A$2:$A$4,Calibration!$D$2:$D$4,G380)</f>
        <v>450.73479053189862</v>
      </c>
    </row>
    <row r="381" spans="1:12" x14ac:dyDescent="0.25">
      <c r="A381">
        <v>1895001</v>
      </c>
      <c r="B381">
        <v>15.102999690000001</v>
      </c>
      <c r="C381">
        <v>0.30654000999999997</v>
      </c>
      <c r="D381">
        <v>37.223999020000001</v>
      </c>
      <c r="E381">
        <v>0.25071000999999998</v>
      </c>
      <c r="F381">
        <v>37.497001650000001</v>
      </c>
      <c r="G381">
        <v>0.63239997999999997</v>
      </c>
      <c r="H381">
        <v>33.821998600000001</v>
      </c>
      <c r="J381" s="2">
        <f>TREND(Calibration!$A$2:$A$4,Calibration!$B$2:$B$4,C381)</f>
        <v>331.92903839169662</v>
      </c>
      <c r="K381" s="2">
        <f>TREND(Calibration!$A$2:$A$4,Calibration!$C$2:$C$4,E381)</f>
        <v>440.88241771838352</v>
      </c>
      <c r="L381" s="2">
        <f>TREND(Calibration!$A$2:$A$4,Calibration!$D$2:$D$4,G381)</f>
        <v>461.08158347005303</v>
      </c>
    </row>
    <row r="382" spans="1:12" x14ac:dyDescent="0.25">
      <c r="A382">
        <v>1900001</v>
      </c>
      <c r="B382">
        <v>15.11900043</v>
      </c>
      <c r="C382">
        <v>0.30659999999999998</v>
      </c>
      <c r="D382">
        <v>37.280998230000002</v>
      </c>
      <c r="E382">
        <v>0.25086998999999999</v>
      </c>
      <c r="F382">
        <v>37.513000490000003</v>
      </c>
      <c r="G382">
        <v>0.63020003000000002</v>
      </c>
      <c r="H382">
        <v>33.814998629999998</v>
      </c>
      <c r="J382" s="2">
        <f>TREND(Calibration!$A$2:$A$4,Calibration!$B$2:$B$4,C382)</f>
        <v>332.19434444753006</v>
      </c>
      <c r="K382" s="2">
        <f>TREND(Calibration!$A$2:$A$4,Calibration!$C$2:$C$4,E382)</f>
        <v>442.13132135332739</v>
      </c>
      <c r="L382" s="2">
        <f>TREND(Calibration!$A$2:$A$4,Calibration!$D$2:$D$4,G382)</f>
        <v>459.52251098335836</v>
      </c>
    </row>
    <row r="383" spans="1:12" x14ac:dyDescent="0.25">
      <c r="A383">
        <v>1905135</v>
      </c>
      <c r="B383">
        <v>15.135999679999999</v>
      </c>
      <c r="C383">
        <v>0.30654000999999997</v>
      </c>
      <c r="D383">
        <v>37.236999509999997</v>
      </c>
      <c r="E383">
        <v>0.25064998999999999</v>
      </c>
      <c r="F383">
        <v>37.472000119999997</v>
      </c>
      <c r="G383">
        <v>0.62860000000000005</v>
      </c>
      <c r="H383">
        <v>33.902000430000001</v>
      </c>
      <c r="J383" s="2">
        <f>TREND(Calibration!$A$2:$A$4,Calibration!$B$2:$B$4,C383)</f>
        <v>331.92903839169662</v>
      </c>
      <c r="K383" s="2">
        <f>TREND(Calibration!$A$2:$A$4,Calibration!$C$2:$C$4,E383)</f>
        <v>440.4138641731322</v>
      </c>
      <c r="L383" s="2">
        <f>TREND(Calibration!$A$2:$A$4,Calibration!$D$2:$D$4,G383)</f>
        <v>458.38859305300264</v>
      </c>
    </row>
    <row r="384" spans="1:12" x14ac:dyDescent="0.25">
      <c r="A384">
        <v>1910008</v>
      </c>
      <c r="B384">
        <v>15.09000015</v>
      </c>
      <c r="C384">
        <v>0.30335000000000001</v>
      </c>
      <c r="D384">
        <v>37.291000369999999</v>
      </c>
      <c r="E384">
        <v>0.25102999999999998</v>
      </c>
      <c r="F384">
        <v>37.45299911</v>
      </c>
      <c r="G384">
        <v>0.61350000000000005</v>
      </c>
      <c r="H384">
        <v>33.862998959999999</v>
      </c>
      <c r="J384" s="2">
        <f>TREND(Calibration!$A$2:$A$4,Calibration!$B$2:$B$4,C384)</f>
        <v>317.82120423318338</v>
      </c>
      <c r="K384" s="2">
        <f>TREND(Calibration!$A$2:$A$4,Calibration!$C$2:$C$4,E384)</f>
        <v>443.3804591869773</v>
      </c>
      <c r="L384" s="2">
        <f>TREND(Calibration!$A$2:$A$4,Calibration!$D$2:$D$4,G384)</f>
        <v>447.68744323182943</v>
      </c>
    </row>
    <row r="385" spans="1:12" x14ac:dyDescent="0.25">
      <c r="A385">
        <v>1915054</v>
      </c>
      <c r="B385">
        <v>15.10999966</v>
      </c>
      <c r="C385">
        <v>0.308</v>
      </c>
      <c r="D385">
        <v>37.258998869999999</v>
      </c>
      <c r="E385">
        <v>0.25060000999999998</v>
      </c>
      <c r="F385">
        <v>37.5</v>
      </c>
      <c r="G385">
        <v>0.62540001000000001</v>
      </c>
      <c r="H385">
        <v>33.85400009</v>
      </c>
      <c r="J385" s="2">
        <f>TREND(Calibration!$A$2:$A$4,Calibration!$B$2:$B$4,C385)</f>
        <v>338.38585100140244</v>
      </c>
      <c r="K385" s="2">
        <f>TREND(Calibration!$A$2:$A$4,Calibration!$C$2:$C$4,E385)</f>
        <v>440.02368912828615</v>
      </c>
      <c r="L385" s="2">
        <f>TREND(Calibration!$A$2:$A$4,Calibration!$D$2:$D$4,G385)</f>
        <v>456.12080680027043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AVERAGE('5D'!$J158:$J188) + Calibration!$C$11</f>
        <v>448.84270924175763</v>
      </c>
      <c r="C3" s="3">
        <v>574.21939175741977</v>
      </c>
      <c r="D3" s="3">
        <v>575.8886212866131</v>
      </c>
      <c r="E3" s="3">
        <f>(C3-B3)/(7*35314.6667/1400)</f>
        <v>0.71005445743403905</v>
      </c>
      <c r="G3" s="3">
        <f>AVERAGE('6D'!$J2:$J32) + Calibration!$C$11</f>
        <v>452.0397450089684</v>
      </c>
      <c r="H3" s="3">
        <v>567.42770733833845</v>
      </c>
      <c r="I3" s="3">
        <v>604.94473053691763</v>
      </c>
      <c r="J3" s="3">
        <f>(H3-G3)/(7*35314.6667/1400)</f>
        <v>0.65348464596648759</v>
      </c>
      <c r="L3" s="3">
        <f>AVERAGE('7D'!$J2:$J32) + Calibration!$C$11</f>
        <v>449.26069727856373</v>
      </c>
      <c r="M3" s="3">
        <v>1076.3414182580834</v>
      </c>
      <c r="N3" s="3">
        <v>611.88985472625507</v>
      </c>
      <c r="O3" s="3">
        <f>(M3-L3)/(7*35314.6667/1400)</f>
        <v>3.5513897175165448</v>
      </c>
      <c r="Q3" s="3">
        <f>AVERAGE('8D'!$J2:$J32) + Calibration!$C$11</f>
        <v>439.23731867661854</v>
      </c>
      <c r="R3" s="3">
        <v>1524.0513567069836</v>
      </c>
      <c r="S3" s="3">
        <v>627.1974668553172</v>
      </c>
      <c r="T3" s="3">
        <f>(R3-Q3)/(7*35314.6667/1400)</f>
        <v>6.1437025428891561</v>
      </c>
    </row>
    <row r="4" spans="1:20" x14ac:dyDescent="0.25">
      <c r="A4" s="3">
        <f>1/12+A3</f>
        <v>2.5833333333333335</v>
      </c>
      <c r="B4" s="3">
        <f>AVERAGE('5D'!$J159:$J189) + Calibration!$C$11</f>
        <v>449.12803212442458</v>
      </c>
      <c r="C4" s="3">
        <v>574.60980100097254</v>
      </c>
      <c r="D4" s="3">
        <v>572.06171293920681</v>
      </c>
      <c r="E4" s="3">
        <f t="shared" ref="E4:E67" si="0">(C4-B4)/(7*35314.6667/1400)</f>
        <v>0.71064960030642421</v>
      </c>
      <c r="G4" s="3">
        <f>AVERAGE('6D'!$J3:$J33) + Calibration!$C$11</f>
        <v>451.89280372439492</v>
      </c>
      <c r="H4" s="3">
        <v>556.49851243969601</v>
      </c>
      <c r="I4" s="3">
        <v>598.85003593677925</v>
      </c>
      <c r="J4" s="3">
        <f t="shared" ref="J4:J67" si="1">(H4-G4)/(7*35314.6667/1400)</f>
        <v>0.59242076162820523</v>
      </c>
      <c r="L4" s="3">
        <f>AVERAGE('7D'!$J3:$J33) + Calibration!$C$11</f>
        <v>448.72857010238994</v>
      </c>
      <c r="M4" s="3">
        <v>1078.4492846818309</v>
      </c>
      <c r="N4" s="3">
        <v>604.59040908816974</v>
      </c>
      <c r="O4" s="3">
        <f t="shared" ref="O4:O67" si="2">(M4-L4)/(7*35314.6667/1400)</f>
        <v>3.5663409762802085</v>
      </c>
      <c r="Q4" s="3">
        <f>AVERAGE('8D'!$J3:$J33) + Calibration!$C$11</f>
        <v>438.80505450937812</v>
      </c>
      <c r="R4" s="3">
        <v>1707.6630644506924</v>
      </c>
      <c r="S4" s="3">
        <v>622.59100454742816</v>
      </c>
      <c r="T4" s="3">
        <f t="shared" ref="T4:T67" si="3">(R4-Q4)/(7*35314.6667/1400)</f>
        <v>7.1860115272803311</v>
      </c>
    </row>
    <row r="5" spans="1:20" x14ac:dyDescent="0.25">
      <c r="A5" s="3">
        <f t="shared" ref="A5:A68" si="4">1/12+A4</f>
        <v>2.666666666666667</v>
      </c>
      <c r="B5" s="3">
        <f>AVERAGE('5D'!$J160:$J190) + Calibration!$C$11</f>
        <v>449.86844215171652</v>
      </c>
      <c r="C5" s="3">
        <v>571.64320598712698</v>
      </c>
      <c r="D5" s="3">
        <v>569.01437272599185</v>
      </c>
      <c r="E5" s="3">
        <f t="shared" si="0"/>
        <v>0.68965546168051728</v>
      </c>
      <c r="G5" s="3">
        <f>AVERAGE('6D'!$J4:$J34) + Calibration!$C$11</f>
        <v>451.83145645139274</v>
      </c>
      <c r="H5" s="3">
        <v>556.03011502691584</v>
      </c>
      <c r="I5" s="3">
        <v>601.54306178810066</v>
      </c>
      <c r="J5" s="3">
        <f t="shared" si="1"/>
        <v>0.59011548635413336</v>
      </c>
      <c r="L5" s="3">
        <f>AVERAGE('7D'!$J4:$J34) + Calibration!$C$11</f>
        <v>448.32769145224285</v>
      </c>
      <c r="M5" s="3">
        <v>1068.7691495506031</v>
      </c>
      <c r="N5" s="3">
        <v>614.1576480658415</v>
      </c>
      <c r="O5" s="3">
        <f t="shared" si="2"/>
        <v>3.5137891197957147</v>
      </c>
      <c r="Q5" s="3">
        <f>AVERAGE('8D'!$J4:$J34) + Calibration!$C$11</f>
        <v>439.11320036942953</v>
      </c>
      <c r="R5" s="3">
        <v>1652.782657052385</v>
      </c>
      <c r="S5" s="3">
        <v>624.85879788701459</v>
      </c>
      <c r="T5" s="3">
        <f t="shared" si="3"/>
        <v>6.8734583678398726</v>
      </c>
    </row>
    <row r="6" spans="1:20" x14ac:dyDescent="0.25">
      <c r="A6" s="3">
        <f t="shared" si="4"/>
        <v>2.7500000000000004</v>
      </c>
      <c r="B6" s="3">
        <f>AVERAGE('5D'!$J161:$J191) + Calibration!$C$11</f>
        <v>450.24649497125017</v>
      </c>
      <c r="C6" s="3">
        <v>572.1117595323783</v>
      </c>
      <c r="D6" s="3">
        <v>575.53429983786521</v>
      </c>
      <c r="E6" s="3">
        <f t="shared" si="0"/>
        <v>0.69016800071415152</v>
      </c>
      <c r="G6" s="3">
        <f>AVERAGE('6D'!$J5:$J35) + Calibration!$C$11</f>
        <v>451.96270497741943</v>
      </c>
      <c r="H6" s="3">
        <v>554.39064601594851</v>
      </c>
      <c r="I6" s="3">
        <v>605.36997013550683</v>
      </c>
      <c r="J6" s="3">
        <f t="shared" si="1"/>
        <v>0.58008725897746649</v>
      </c>
      <c r="L6" s="3">
        <f>AVERAGE('7D'!$J5:$J35) + Calibration!$C$11</f>
        <v>447.7413557815911</v>
      </c>
      <c r="M6" s="3">
        <v>1045.9738087952871</v>
      </c>
      <c r="N6" s="3">
        <v>616.42543431857359</v>
      </c>
      <c r="O6" s="3">
        <f t="shared" si="2"/>
        <v>3.3880113217305032</v>
      </c>
      <c r="Q6" s="3">
        <f>AVERAGE('8D'!$J5:$J35) + Calibration!$C$11</f>
        <v>439.56829179389774</v>
      </c>
      <c r="R6" s="3">
        <v>1538.8840195112673</v>
      </c>
      <c r="S6" s="3">
        <v>617.98454932639345</v>
      </c>
      <c r="T6" s="3">
        <f t="shared" si="3"/>
        <v>6.225830967377469</v>
      </c>
    </row>
    <row r="7" spans="1:20" x14ac:dyDescent="0.25">
      <c r="A7" s="3">
        <f t="shared" si="4"/>
        <v>2.8333333333333339</v>
      </c>
      <c r="B7" s="3">
        <f>AVERAGE('5D'!$J162:$J192) + Calibration!$C$11</f>
        <v>450.20084473663792</v>
      </c>
      <c r="C7" s="3">
        <v>574.60980100097254</v>
      </c>
      <c r="D7" s="3">
        <v>574.32954879991837</v>
      </c>
      <c r="E7" s="3">
        <f t="shared" si="0"/>
        <v>0.70457386627032559</v>
      </c>
      <c r="G7" s="3">
        <f>AVERAGE('6D'!$J6:$J36) + Calibration!$C$11</f>
        <v>452.13247351922087</v>
      </c>
      <c r="H7" s="3">
        <v>550.95573165555857</v>
      </c>
      <c r="I7" s="3">
        <v>604.59040908816974</v>
      </c>
      <c r="J7" s="3">
        <f t="shared" si="1"/>
        <v>0.55967260841421274</v>
      </c>
      <c r="L7" s="3">
        <f>AVERAGE('7D'!$J6:$J36) + Calibration!$C$11</f>
        <v>447.61010868217875</v>
      </c>
      <c r="M7" s="3">
        <v>1017.2452780122806</v>
      </c>
      <c r="N7" s="3">
        <v>608.77163179746969</v>
      </c>
      <c r="O7" s="3">
        <f t="shared" si="2"/>
        <v>3.2260543426287058</v>
      </c>
      <c r="Q7" s="3">
        <f>AVERAGE('8D'!$J6:$J36) + Calibration!$C$11</f>
        <v>439.4598662452554</v>
      </c>
      <c r="R7" s="3">
        <v>1526.1592231307316</v>
      </c>
      <c r="S7" s="3">
        <v>615.71675598680702</v>
      </c>
      <c r="T7" s="3">
        <f t="shared" si="3"/>
        <v>6.1543797998550902</v>
      </c>
    </row>
    <row r="8" spans="1:20" x14ac:dyDescent="0.25">
      <c r="A8" s="3">
        <f t="shared" si="4"/>
        <v>2.9166666666666674</v>
      </c>
      <c r="B8" s="3">
        <f>AVERAGE('5D'!$J163:$J193) + Calibration!$C$11</f>
        <v>450.40912901437025</v>
      </c>
      <c r="C8" s="3">
        <v>577.10784246956632</v>
      </c>
      <c r="D8" s="3">
        <v>573.19563086956259</v>
      </c>
      <c r="E8" s="3">
        <f t="shared" si="0"/>
        <v>0.71754160689952684</v>
      </c>
      <c r="G8" s="3">
        <f>AVERAGE('6D'!$J7:$J37) + Calibration!$C$11</f>
        <v>451.86284624832945</v>
      </c>
      <c r="H8" s="3">
        <v>547.98913664171346</v>
      </c>
      <c r="I8" s="3">
        <v>608.4173103487218</v>
      </c>
      <c r="J8" s="3">
        <f t="shared" si="1"/>
        <v>0.54439868403676028</v>
      </c>
      <c r="L8" s="3">
        <f>AVERAGE('7D'!$J7:$J37) + Calibration!$C$11</f>
        <v>447.6486286979532</v>
      </c>
      <c r="M8" s="3">
        <v>1009.2826000612479</v>
      </c>
      <c r="N8" s="3">
        <v>608.77163179746969</v>
      </c>
      <c r="O8" s="3">
        <f t="shared" si="2"/>
        <v>3.1807406035254728</v>
      </c>
      <c r="Q8" s="3">
        <f>AVERAGE('8D'!$J7:$J37) + Calibration!$C$11</f>
        <v>440.09899092904379</v>
      </c>
      <c r="R8" s="3">
        <v>1549.4228832325928</v>
      </c>
      <c r="S8" s="3">
        <v>621.03189662646264</v>
      </c>
      <c r="T8" s="3">
        <f t="shared" si="3"/>
        <v>6.2825108996628236</v>
      </c>
    </row>
    <row r="9" spans="1:20" x14ac:dyDescent="0.25">
      <c r="A9" s="3">
        <f t="shared" si="4"/>
        <v>3.0000000000000009</v>
      </c>
      <c r="B9" s="3">
        <f>AVERAGE('5D'!$J164:$J194) + Calibration!$C$11</f>
        <v>450.2479201590491</v>
      </c>
      <c r="C9" s="3">
        <v>577.10784246956632</v>
      </c>
      <c r="D9" s="3">
        <v>580.49507650764781</v>
      </c>
      <c r="E9" s="3">
        <f t="shared" si="0"/>
        <v>0.71845459218516261</v>
      </c>
      <c r="G9" s="3">
        <f>AVERAGE('6D'!$J8:$J38) + Calibration!$C$11</f>
        <v>451.81719601371714</v>
      </c>
      <c r="H9" s="3">
        <v>549.31641877706238</v>
      </c>
      <c r="I9" s="3">
        <v>608.062953465703</v>
      </c>
      <c r="J9" s="3">
        <f t="shared" si="1"/>
        <v>0.55217410710176817</v>
      </c>
      <c r="L9" s="3">
        <f>AVERAGE('7D'!$J8:$J38) + Calibration!$C$11</f>
        <v>448.14937035703372</v>
      </c>
      <c r="M9" s="3">
        <v>988.98530077452529</v>
      </c>
      <c r="N9" s="3">
        <v>603.81085512768698</v>
      </c>
      <c r="O9" s="3">
        <f t="shared" si="2"/>
        <v>3.0629536164785125</v>
      </c>
      <c r="Q9" s="3">
        <f>AVERAGE('8D'!$J8:$J38) + Calibration!$C$11</f>
        <v>440.09899092904379</v>
      </c>
      <c r="R9" s="3">
        <v>1530.3746437132847</v>
      </c>
      <c r="S9" s="3">
        <v>616.42543431857359</v>
      </c>
      <c r="T9" s="3">
        <f t="shared" si="3"/>
        <v>6.1746336843339984</v>
      </c>
    </row>
    <row r="10" spans="1:20" x14ac:dyDescent="0.25">
      <c r="A10" s="3">
        <f t="shared" si="4"/>
        <v>3.0833333333333344</v>
      </c>
      <c r="B10" s="3">
        <f>AVERAGE('5D'!$J165:$J195) + Calibration!$C$11</f>
        <v>450.01681005070338</v>
      </c>
      <c r="C10" s="3">
        <v>577.10784246956632</v>
      </c>
      <c r="D10" s="3">
        <v>580.06987943018385</v>
      </c>
      <c r="E10" s="3">
        <f t="shared" si="0"/>
        <v>0.71976345408273623</v>
      </c>
      <c r="G10" s="3">
        <f>AVERAGE('6D'!$J9:$J39) + Calibration!$C$11</f>
        <v>451.4691049500924</v>
      </c>
      <c r="H10" s="3">
        <v>548.45769018696478</v>
      </c>
      <c r="I10" s="3">
        <v>614.1576480658415</v>
      </c>
      <c r="J10" s="3">
        <f t="shared" si="1"/>
        <v>0.54928217819975844</v>
      </c>
      <c r="L10" s="3">
        <f>AVERAGE('7D'!$J9:$J39) + Calibration!$C$11</f>
        <v>447.60155042231315</v>
      </c>
      <c r="M10" s="3">
        <v>957.36855347807909</v>
      </c>
      <c r="N10" s="3">
        <v>610.68510368830823</v>
      </c>
      <c r="O10" s="3">
        <f t="shared" si="2"/>
        <v>2.886998806395451</v>
      </c>
      <c r="Q10" s="3">
        <f>AVERAGE('8D'!$J9:$J39) + Calibration!$C$11</f>
        <v>439.99912506688145</v>
      </c>
      <c r="R10" s="3">
        <v>1444.3456522326053</v>
      </c>
      <c r="S10" s="3">
        <v>610.33073971843521</v>
      </c>
      <c r="T10" s="3">
        <f t="shared" si="3"/>
        <v>5.6879853104530289</v>
      </c>
    </row>
    <row r="11" spans="1:20" x14ac:dyDescent="0.25">
      <c r="A11" s="3">
        <f t="shared" si="4"/>
        <v>3.1666666666666679</v>
      </c>
      <c r="B11" s="3">
        <f>AVERAGE('5D'!$J166:$J196) + Calibration!$C$11</f>
        <v>449.67727724694407</v>
      </c>
      <c r="C11" s="3">
        <v>572.89234382077734</v>
      </c>
      <c r="D11" s="3">
        <v>570.9278446168305</v>
      </c>
      <c r="E11" s="3">
        <f t="shared" si="0"/>
        <v>0.69781242802347199</v>
      </c>
      <c r="G11" s="3">
        <f>AVERAGE('6D'!$J10:$J40) + Calibration!$C$11</f>
        <v>450.72013238309165</v>
      </c>
      <c r="H11" s="3">
        <v>548.45769018696478</v>
      </c>
      <c r="I11" s="3">
        <v>616.07111995668004</v>
      </c>
      <c r="J11" s="3">
        <f t="shared" si="1"/>
        <v>0.55352388645861472</v>
      </c>
      <c r="L11" s="3">
        <f>AVERAGE('7D'!$J10:$J40) + Calibration!$C$11</f>
        <v>447.80270305459334</v>
      </c>
      <c r="M11" s="3">
        <v>957.75896272163141</v>
      </c>
      <c r="N11" s="3">
        <v>607.28339950522025</v>
      </c>
      <c r="O11" s="3">
        <f t="shared" si="2"/>
        <v>2.8880706364816859</v>
      </c>
      <c r="Q11" s="3">
        <f>AVERAGE('8D'!$J10:$J40) + Calibration!$C$11</f>
        <v>440.46277475121536</v>
      </c>
      <c r="R11" s="3">
        <v>1369.2460898492743</v>
      </c>
      <c r="S11" s="3">
        <v>618.33890620941224</v>
      </c>
      <c r="T11" s="3">
        <f t="shared" si="3"/>
        <v>5.2600429333688643</v>
      </c>
    </row>
    <row r="12" spans="1:20" x14ac:dyDescent="0.25">
      <c r="A12" s="3">
        <f t="shared" si="4"/>
        <v>3.2500000000000013</v>
      </c>
      <c r="B12" s="3">
        <f>AVERAGE('5D'!$J167:$J197) + Calibration!$C$11</f>
        <v>449.10663005499583</v>
      </c>
      <c r="C12" s="3">
        <v>572.1117595323783</v>
      </c>
      <c r="D12" s="3">
        <v>581.27463755498491</v>
      </c>
      <c r="E12" s="3">
        <f t="shared" si="0"/>
        <v>0.69662347671191505</v>
      </c>
      <c r="G12" s="3">
        <f>AVERAGE('6D'!$J11:$J41) + Calibration!$C$11</f>
        <v>450.98976250721194</v>
      </c>
      <c r="H12" s="3">
        <v>553.53191742585091</v>
      </c>
      <c r="I12" s="3">
        <v>606.14952409598959</v>
      </c>
      <c r="J12" s="3">
        <f t="shared" si="1"/>
        <v>0.58073409436220991</v>
      </c>
      <c r="L12" s="3">
        <f>AVERAGE('7D'!$J11:$J41) + Calibration!$C$11</f>
        <v>447.28626863696621</v>
      </c>
      <c r="M12" s="3">
        <v>970.87401221324922</v>
      </c>
      <c r="N12" s="3">
        <v>604.59040908816974</v>
      </c>
      <c r="O12" s="3">
        <f t="shared" si="2"/>
        <v>2.9652707642645422</v>
      </c>
      <c r="Q12" s="3">
        <f>AVERAGE('8D'!$J11:$J41) + Calibration!$C$11</f>
        <v>440.14606635145503</v>
      </c>
      <c r="R12" s="3">
        <v>1324.9044681060566</v>
      </c>
      <c r="S12" s="3">
        <v>611.11030076577219</v>
      </c>
      <c r="T12" s="3">
        <f t="shared" si="3"/>
        <v>5.0107135897425952</v>
      </c>
    </row>
    <row r="13" spans="1:20" x14ac:dyDescent="0.25">
      <c r="A13" s="3">
        <f t="shared" si="4"/>
        <v>3.3333333333333348</v>
      </c>
      <c r="B13" s="3">
        <f>AVERAGE('5D'!$J168:$J198) + Calibration!$C$11</f>
        <v>448.527424603182</v>
      </c>
      <c r="C13" s="3">
        <v>570.00389310863079</v>
      </c>
      <c r="D13" s="3">
        <v>577.44772920757862</v>
      </c>
      <c r="E13" s="3">
        <f t="shared" si="0"/>
        <v>0.68796610505996236</v>
      </c>
      <c r="G13" s="3">
        <f>AVERAGE('6D'!$J12:$J42) + Calibration!$C$11</f>
        <v>450.58032559719919</v>
      </c>
      <c r="H13" s="3">
        <v>550.95573165555857</v>
      </c>
      <c r="I13" s="3">
        <v>607.28339950522025</v>
      </c>
      <c r="J13" s="3">
        <f t="shared" si="1"/>
        <v>0.56846299533875744</v>
      </c>
      <c r="L13" s="3">
        <f>AVERAGE('7D'!$J12:$J42) + Calibration!$C$11</f>
        <v>447.08511457807163</v>
      </c>
      <c r="M13" s="3">
        <v>978.83684629675304</v>
      </c>
      <c r="N13" s="3">
        <v>604.59040908816974</v>
      </c>
      <c r="O13" s="3">
        <f t="shared" si="2"/>
        <v>3.0115064442541168</v>
      </c>
      <c r="Q13" s="3">
        <f>AVERAGE('8D'!$J12:$J42) + Calibration!$C$11</f>
        <v>439.35144212322763</v>
      </c>
      <c r="R13" s="3">
        <v>1284.7784230778632</v>
      </c>
      <c r="S13" s="3">
        <v>610.68510368830823</v>
      </c>
      <c r="T13" s="3">
        <f t="shared" si="3"/>
        <v>4.7879652277994484</v>
      </c>
    </row>
    <row r="14" spans="1:20" x14ac:dyDescent="0.25">
      <c r="A14" s="3">
        <f t="shared" si="4"/>
        <v>3.4166666666666683</v>
      </c>
      <c r="B14" s="3">
        <f>AVERAGE('5D'!$J169:$J199) + Calibration!$C$11</f>
        <v>448.18931698722162</v>
      </c>
      <c r="C14" s="3">
        <v>564.46111232449334</v>
      </c>
      <c r="D14" s="3">
        <v>587.01501070637539</v>
      </c>
      <c r="E14" s="3">
        <f t="shared" si="0"/>
        <v>0.65849011870907292</v>
      </c>
      <c r="G14" s="3">
        <f>AVERAGE('6D'!$J13:$J43) + Calibration!$C$11</f>
        <v>449.7243540959696</v>
      </c>
      <c r="H14" s="3">
        <v>554.39064601594851</v>
      </c>
      <c r="I14" s="3">
        <v>609.55118575795245</v>
      </c>
      <c r="J14" s="3">
        <f t="shared" si="1"/>
        <v>0.59276386669099668</v>
      </c>
      <c r="L14" s="3">
        <f>AVERAGE('7D'!$J13:$J43) + Calibration!$C$11</f>
        <v>446.46025889164548</v>
      </c>
      <c r="M14" s="3">
        <v>1020.2118730261257</v>
      </c>
      <c r="N14" s="3">
        <v>600.40915094459899</v>
      </c>
      <c r="O14" s="3">
        <f t="shared" si="2"/>
        <v>3.249367289848895</v>
      </c>
      <c r="Q14" s="3">
        <f>AVERAGE('8D'!$J13:$J43) + Calibration!$C$11</f>
        <v>440.11468083436171</v>
      </c>
      <c r="R14" s="3">
        <v>1247.2284857537263</v>
      </c>
      <c r="S14" s="3">
        <v>615.71675598680702</v>
      </c>
      <c r="T14" s="3">
        <f t="shared" si="3"/>
        <v>4.5709835620188057</v>
      </c>
    </row>
    <row r="15" spans="1:20" x14ac:dyDescent="0.25">
      <c r="A15" s="3">
        <f t="shared" si="4"/>
        <v>3.5000000000000018</v>
      </c>
      <c r="B15" s="3">
        <f>AVERAGE('5D'!$J170:$J200) + Calibration!$C$11</f>
        <v>448.25922252008939</v>
      </c>
      <c r="C15" s="3">
        <v>561.96307085589956</v>
      </c>
      <c r="D15" s="3">
        <v>592.33014425917679</v>
      </c>
      <c r="E15" s="3">
        <f t="shared" si="0"/>
        <v>0.64394688644086884</v>
      </c>
      <c r="G15" s="3">
        <f>AVERAGE('6D'!$J14:$J44) + Calibration!$C$11</f>
        <v>449.31491718595692</v>
      </c>
      <c r="H15" s="3">
        <v>556.88884361701344</v>
      </c>
      <c r="I15" s="3">
        <v>604.94473053691763</v>
      </c>
      <c r="J15" s="3">
        <f t="shared" si="1"/>
        <v>0.60923087478017457</v>
      </c>
      <c r="L15" s="3">
        <f>AVERAGE('7D'!$J14:$J44) + Calibration!$C$11</f>
        <v>446.66854602260673</v>
      </c>
      <c r="M15" s="3">
        <v>1020.6801923726705</v>
      </c>
      <c r="N15" s="3">
        <v>595.80268863671006</v>
      </c>
      <c r="O15" s="3">
        <f t="shared" si="2"/>
        <v>3.2508399483213228</v>
      </c>
      <c r="Q15" s="3">
        <f>AVERAGE('8D'!$J14:$J44) + Calibration!$C$11</f>
        <v>440.22310638300394</v>
      </c>
      <c r="R15" s="3">
        <v>1285.6371516679603</v>
      </c>
      <c r="S15" s="3">
        <v>607.63775638823904</v>
      </c>
      <c r="T15" s="3">
        <f t="shared" si="3"/>
        <v>4.7878919683246295</v>
      </c>
    </row>
    <row r="16" spans="1:20" x14ac:dyDescent="0.25">
      <c r="A16" s="3">
        <f t="shared" si="4"/>
        <v>3.5833333333333353</v>
      </c>
      <c r="B16" s="3">
        <f>AVERAGE('5D'!$J171:$J201) + Calibration!$C$11</f>
        <v>447.75848228762328</v>
      </c>
      <c r="C16" s="3">
        <v>558.60614466473749</v>
      </c>
      <c r="D16" s="3">
        <v>593.10970530651377</v>
      </c>
      <c r="E16" s="3">
        <f t="shared" si="0"/>
        <v>0.62777125050490246</v>
      </c>
      <c r="G16" s="3">
        <f>AVERAGE('6D'!$J15:$J45) + Calibration!$C$11</f>
        <v>449.36056742056917</v>
      </c>
      <c r="H16" s="3">
        <v>553.53191742585091</v>
      </c>
      <c r="I16" s="3">
        <v>614.1576480658415</v>
      </c>
      <c r="J16" s="3">
        <f t="shared" si="1"/>
        <v>0.58996082783520498</v>
      </c>
      <c r="L16" s="3">
        <f>AVERAGE('7D'!$J15:$J45) + Calibration!$C$11</f>
        <v>447.12363744707488</v>
      </c>
      <c r="M16" s="3">
        <v>978.44643705320073</v>
      </c>
      <c r="N16" s="3">
        <v>601.54306178810066</v>
      </c>
      <c r="O16" s="3">
        <f t="shared" si="2"/>
        <v>3.0090772432867152</v>
      </c>
      <c r="Q16" s="3">
        <f>AVERAGE('8D'!$J15:$J45) + Calibration!$C$11</f>
        <v>440.05333926781719</v>
      </c>
      <c r="R16" s="3">
        <v>1254.0201701728081</v>
      </c>
      <c r="S16" s="3">
        <v>619.11846725674911</v>
      </c>
      <c r="T16" s="3">
        <f t="shared" si="3"/>
        <v>4.6097947791476166</v>
      </c>
    </row>
    <row r="17" spans="1:20" x14ac:dyDescent="0.25">
      <c r="A17" s="3">
        <f t="shared" si="4"/>
        <v>3.6666666666666687</v>
      </c>
      <c r="B17" s="3">
        <f>AVERAGE('5D'!$J172:$J202) + Calibration!$C$11</f>
        <v>447.62723376159653</v>
      </c>
      <c r="C17" s="3">
        <v>555.63978384959842</v>
      </c>
      <c r="D17" s="3">
        <v>588.92844007608892</v>
      </c>
      <c r="E17" s="3">
        <f t="shared" si="0"/>
        <v>0.61171496254275493</v>
      </c>
      <c r="G17" s="3">
        <f>AVERAGE('6D'!$J16:$J46) + Calibration!$C$11</f>
        <v>449.57598477036834</v>
      </c>
      <c r="H17" s="3">
        <v>554.39064601594851</v>
      </c>
      <c r="I17" s="3">
        <v>613.80328409596848</v>
      </c>
      <c r="J17" s="3">
        <f t="shared" si="1"/>
        <v>0.59360413697790981</v>
      </c>
      <c r="L17" s="3">
        <f>AVERAGE('7D'!$J16:$J46) + Calibration!$C$11</f>
        <v>447.97247302300894</v>
      </c>
      <c r="M17" s="3">
        <v>954.40195846423399</v>
      </c>
      <c r="N17" s="3">
        <v>604.94473053691763</v>
      </c>
      <c r="O17" s="3">
        <f t="shared" si="2"/>
        <v>2.8680972115261389</v>
      </c>
      <c r="Q17" s="3">
        <f>AVERAGE('8D'!$J16:$J46) + Calibration!$C$11</f>
        <v>439.25158196752301</v>
      </c>
      <c r="R17" s="3">
        <v>1290.3209696632941</v>
      </c>
      <c r="S17" s="3">
        <v>611.88985472625507</v>
      </c>
      <c r="T17" s="3">
        <f t="shared" si="3"/>
        <v>4.8199202610385736</v>
      </c>
    </row>
    <row r="18" spans="1:20" x14ac:dyDescent="0.25">
      <c r="A18" s="3">
        <f t="shared" si="4"/>
        <v>3.7500000000000022</v>
      </c>
      <c r="B18" s="3">
        <f>AVERAGE('5D'!$J173:$J203) + Calibration!$C$11</f>
        <v>448.40616523127727</v>
      </c>
      <c r="C18" s="3">
        <v>559.38688508560722</v>
      </c>
      <c r="D18" s="3">
        <v>588.14888611560605</v>
      </c>
      <c r="E18" s="3">
        <f t="shared" si="0"/>
        <v>0.62852480413940837</v>
      </c>
      <c r="G18" s="3">
        <f>AVERAGE('6D'!$J17:$J47) + Calibration!$C$11</f>
        <v>449.75288781085067</v>
      </c>
      <c r="H18" s="3">
        <v>550.95573165555857</v>
      </c>
      <c r="I18" s="3">
        <v>610.68510368830823</v>
      </c>
      <c r="J18" s="3">
        <f t="shared" si="1"/>
        <v>0.57314908111369989</v>
      </c>
      <c r="L18" s="3">
        <f>AVERAGE('7D'!$J17:$J47) + Calibration!$C$11</f>
        <v>448.20358455796918</v>
      </c>
      <c r="M18" s="3">
        <v>939.6474399616493</v>
      </c>
      <c r="N18" s="3">
        <v>612.59853305802164</v>
      </c>
      <c r="O18" s="3">
        <f t="shared" si="2"/>
        <v>2.7832280541029717</v>
      </c>
      <c r="Q18" s="3">
        <f>AVERAGE('8D'!$J17:$J47) + Calibration!$C$11</f>
        <v>439.06754585497401</v>
      </c>
      <c r="R18" s="3">
        <v>1462.4571749925879</v>
      </c>
      <c r="S18" s="3">
        <v>608.77163179746969</v>
      </c>
      <c r="T18" s="3">
        <f t="shared" si="3"/>
        <v>5.7958334299534178</v>
      </c>
    </row>
    <row r="19" spans="1:20" x14ac:dyDescent="0.25">
      <c r="A19" s="3">
        <f t="shared" si="4"/>
        <v>3.8333333333333357</v>
      </c>
      <c r="B19" s="3">
        <f>AVERAGE('5D'!$J174:$J204) + Calibration!$C$11</f>
        <v>448.70718087249082</v>
      </c>
      <c r="C19" s="3">
        <v>561.96307085589956</v>
      </c>
      <c r="D19" s="3">
        <v>587.36932506826906</v>
      </c>
      <c r="E19" s="3">
        <f t="shared" si="0"/>
        <v>0.64140993285041381</v>
      </c>
      <c r="G19" s="3">
        <f>AVERAGE('6D'!$J18:$J48) + Calibration!$C$11</f>
        <v>449.72292605494175</v>
      </c>
      <c r="H19" s="3">
        <v>548.45769018696478</v>
      </c>
      <c r="I19" s="3">
        <v>613.02377265661084</v>
      </c>
      <c r="J19" s="3">
        <f t="shared" si="1"/>
        <v>0.5591714341850097</v>
      </c>
      <c r="L19" s="3">
        <f>AVERAGE('7D'!$J18:$J48) + Calibration!$C$11</f>
        <v>448.11799054639795</v>
      </c>
      <c r="M19" s="3">
        <v>920.2091034637308</v>
      </c>
      <c r="N19" s="3">
        <v>609.19687139605878</v>
      </c>
      <c r="O19" s="3">
        <f t="shared" si="2"/>
        <v>2.6736263260122048</v>
      </c>
      <c r="Q19" s="3">
        <f>AVERAGE('8D'!$J18:$J48) + Calibration!$C$11</f>
        <v>438.92060457040066</v>
      </c>
      <c r="R19" s="3">
        <v>1541.7724702234138</v>
      </c>
      <c r="S19" s="3">
        <v>620.25233557912566</v>
      </c>
      <c r="T19" s="3">
        <f t="shared" si="3"/>
        <v>6.2458574224800092</v>
      </c>
    </row>
    <row r="20" spans="1:20" x14ac:dyDescent="0.25">
      <c r="A20" s="3">
        <f t="shared" si="4"/>
        <v>3.9166666666666692</v>
      </c>
      <c r="B20" s="3">
        <f>AVERAGE('5D'!$J175:$J205) + Calibration!$C$11</f>
        <v>448.7685238656498</v>
      </c>
      <c r="C20" s="3">
        <v>561.96307085589956</v>
      </c>
      <c r="D20" s="3">
        <v>582.40854839848646</v>
      </c>
      <c r="E20" s="3">
        <f t="shared" si="0"/>
        <v>0.64106252482484705</v>
      </c>
      <c r="G20" s="3">
        <f>AVERAGE('6D'!$J19:$J49) + Calibration!$C$11</f>
        <v>449.95546135108651</v>
      </c>
      <c r="H20" s="3">
        <v>553.92232666940367</v>
      </c>
      <c r="I20" s="3">
        <v>610.33073971843521</v>
      </c>
      <c r="J20" s="3">
        <f t="shared" si="1"/>
        <v>0.58880275553226247</v>
      </c>
      <c r="L20" s="3">
        <f>AVERAGE('7D'!$J19:$J49) + Calibration!$C$11</f>
        <v>447.73280465479758</v>
      </c>
      <c r="M20" s="3">
        <v>925.28333070261692</v>
      </c>
      <c r="N20" s="3">
        <v>609.97638283541653</v>
      </c>
      <c r="O20" s="3">
        <f t="shared" si="2"/>
        <v>2.704544998850686</v>
      </c>
      <c r="Q20" s="3">
        <f>AVERAGE('8D'!$J19:$J49) + Calibration!$C$11</f>
        <v>438.22726853890555</v>
      </c>
      <c r="R20" s="3">
        <v>1590.7199217927375</v>
      </c>
      <c r="S20" s="3">
        <v>611.88985472625507</v>
      </c>
      <c r="T20" s="3">
        <f t="shared" si="3"/>
        <v>6.5269915360907653</v>
      </c>
    </row>
    <row r="21" spans="1:20" x14ac:dyDescent="0.25">
      <c r="A21" s="3">
        <f t="shared" si="4"/>
        <v>4.0000000000000027</v>
      </c>
      <c r="B21" s="3">
        <f>AVERAGE('5D'!$J176:$J206) + Calibration!$C$11</f>
        <v>448.80703960158104</v>
      </c>
      <c r="C21" s="3">
        <v>562.82179944599716</v>
      </c>
      <c r="D21" s="3">
        <v>587.01501070637539</v>
      </c>
      <c r="E21" s="3">
        <f t="shared" si="0"/>
        <v>0.64570769314051668</v>
      </c>
      <c r="G21" s="3">
        <f>AVERAGE('6D'!$J20:$J50) + Calibration!$C$11</f>
        <v>449.38481843898148</v>
      </c>
      <c r="H21" s="3">
        <v>557.27901866185925</v>
      </c>
      <c r="I21" s="3">
        <v>614.51200494886018</v>
      </c>
      <c r="J21" s="3">
        <f t="shared" si="1"/>
        <v>0.6110447035473664</v>
      </c>
      <c r="L21" s="3">
        <f>AVERAGE('7D'!$J20:$J50) + Calibration!$C$11</f>
        <v>447.57017061167744</v>
      </c>
      <c r="M21" s="3">
        <v>941.28698703885198</v>
      </c>
      <c r="N21" s="3">
        <v>605.72428449740039</v>
      </c>
      <c r="O21" s="3">
        <f t="shared" si="2"/>
        <v>2.796100671833182</v>
      </c>
      <c r="Q21" s="3">
        <f>AVERAGE('8D'!$J20:$J50) + Calibration!$C$11</f>
        <v>438.03467273987644</v>
      </c>
      <c r="R21" s="3">
        <v>1600.478201225664</v>
      </c>
      <c r="S21" s="3">
        <v>617.63019244337465</v>
      </c>
      <c r="T21" s="3">
        <f t="shared" si="3"/>
        <v>6.5833470176049396</v>
      </c>
    </row>
    <row r="22" spans="1:20" x14ac:dyDescent="0.25">
      <c r="A22" s="3">
        <f t="shared" si="4"/>
        <v>4.0833333333333357</v>
      </c>
      <c r="B22" s="3">
        <f>AVERAGE('5D'!$J177:$J207) + Calibration!$C$11</f>
        <v>449.01532245269914</v>
      </c>
      <c r="C22" s="3">
        <v>561.10434226580242</v>
      </c>
      <c r="D22" s="3">
        <v>588.14888611560605</v>
      </c>
      <c r="E22" s="3">
        <f t="shared" si="0"/>
        <v>0.63480151612532854</v>
      </c>
      <c r="G22" s="3">
        <f>AVERAGE('6D'!$J21:$J51) + Calibration!$C$11</f>
        <v>449.10662862838126</v>
      </c>
      <c r="H22" s="3">
        <v>553.53191742585091</v>
      </c>
      <c r="I22" s="3">
        <v>612.24421869612797</v>
      </c>
      <c r="J22" s="3">
        <f t="shared" si="1"/>
        <v>0.59139897700050859</v>
      </c>
      <c r="L22" s="3">
        <f>AVERAGE('7D'!$J21:$J51) + Calibration!$C$11</f>
        <v>448.22498805401244</v>
      </c>
      <c r="M22" s="3">
        <v>938.7887113715517</v>
      </c>
      <c r="N22" s="3">
        <v>615.71675598680702</v>
      </c>
      <c r="O22" s="3">
        <f t="shared" si="2"/>
        <v>2.7782435410471491</v>
      </c>
      <c r="Q22" s="3">
        <f>AVERAGE('8D'!$J21:$J51) + Calibration!$C$11</f>
        <v>438.50545692289131</v>
      </c>
      <c r="R22" s="3">
        <v>1605.5524284645501</v>
      </c>
      <c r="S22" s="3">
        <v>623.37056559476525</v>
      </c>
      <c r="T22" s="3">
        <f t="shared" si="3"/>
        <v>6.6094180157824267</v>
      </c>
    </row>
    <row r="23" spans="1:20" x14ac:dyDescent="0.25">
      <c r="A23" s="3">
        <f t="shared" si="4"/>
        <v>4.1666666666666687</v>
      </c>
      <c r="B23" s="3">
        <f>AVERAGE('5D'!$J178:$J208) + Calibration!$C$11</f>
        <v>448.7842109177389</v>
      </c>
      <c r="C23" s="3">
        <v>564.46111232449334</v>
      </c>
      <c r="D23" s="3">
        <v>583.8967806907358</v>
      </c>
      <c r="E23" s="3">
        <f t="shared" si="0"/>
        <v>0.65512101467322881</v>
      </c>
      <c r="G23" s="3">
        <f>AVERAGE('6D'!$J22:$J52) + Calibration!$C$11</f>
        <v>449.06810861260681</v>
      </c>
      <c r="H23" s="3">
        <v>548.84786523181106</v>
      </c>
      <c r="I23" s="3">
        <v>615.29155890934294</v>
      </c>
      <c r="J23" s="3">
        <f t="shared" si="1"/>
        <v>0.56508961257847146</v>
      </c>
      <c r="L23" s="3">
        <f>AVERAGE('7D'!$J22:$J52) + Calibration!$C$11</f>
        <v>447.84836042227778</v>
      </c>
      <c r="M23" s="3">
        <v>942.14571562894912</v>
      </c>
      <c r="N23" s="3">
        <v>609.97638283541653</v>
      </c>
      <c r="O23" s="3">
        <f t="shared" si="2"/>
        <v>2.7993884773471263</v>
      </c>
      <c r="Q23" s="3">
        <f>AVERAGE('8D'!$J22:$J52) + Calibration!$C$11</f>
        <v>438.85212279871718</v>
      </c>
      <c r="R23" s="3">
        <v>1557.8541147288768</v>
      </c>
      <c r="S23" s="3">
        <v>613.02377265661084</v>
      </c>
      <c r="T23" s="3">
        <f t="shared" si="3"/>
        <v>6.3373215521819413</v>
      </c>
    </row>
    <row r="24" spans="1:20" x14ac:dyDescent="0.25">
      <c r="A24" s="3">
        <f t="shared" si="4"/>
        <v>4.2500000000000018</v>
      </c>
      <c r="B24" s="3">
        <f>AVERAGE('5D'!$J179:$J209) + Calibration!$C$11</f>
        <v>448.41471778468519</v>
      </c>
      <c r="C24" s="3">
        <v>570.00389310863079</v>
      </c>
      <c r="D24" s="3">
        <v>578.15640753934531</v>
      </c>
      <c r="E24" s="3">
        <f t="shared" si="0"/>
        <v>0.68860440539820011</v>
      </c>
      <c r="G24" s="3">
        <f>AVERAGE('6D'!$J23:$J53) + Calibration!$C$11</f>
        <v>448.78991880200658</v>
      </c>
      <c r="H24" s="3">
        <v>545.88150441667244</v>
      </c>
      <c r="I24" s="3">
        <v>614.51200494886018</v>
      </c>
      <c r="J24" s="3">
        <f t="shared" si="1"/>
        <v>0.54986550737949258</v>
      </c>
      <c r="L24" s="3">
        <f>AVERAGE('7D'!$J23:$J53) + Calibration!$C$11</f>
        <v>447.76276641070643</v>
      </c>
      <c r="M24" s="3">
        <v>937.07125419135696</v>
      </c>
      <c r="N24" s="3">
        <v>608.77163179746969</v>
      </c>
      <c r="O24" s="3">
        <f t="shared" si="2"/>
        <v>2.7711346786158426</v>
      </c>
      <c r="Q24" s="3">
        <f>AVERAGE('8D'!$J23:$J53) + Calibration!$C$11</f>
        <v>439.33859688704985</v>
      </c>
      <c r="R24" s="3">
        <v>1521.5533152383903</v>
      </c>
      <c r="S24" s="3">
        <v>622.59100454742816</v>
      </c>
      <c r="T24" s="3">
        <f t="shared" si="3"/>
        <v>6.1289816355612974</v>
      </c>
    </row>
    <row r="25" spans="1:20" x14ac:dyDescent="0.25">
      <c r="A25" s="3">
        <f t="shared" si="4"/>
        <v>4.3333333333333348</v>
      </c>
      <c r="B25" s="3">
        <f>AVERAGE('5D'!$J180:$J210) + Calibration!$C$11</f>
        <v>448.1921659362049</v>
      </c>
      <c r="C25" s="3">
        <v>567.03729809478614</v>
      </c>
      <c r="D25" s="3">
        <v>588.14888611560605</v>
      </c>
      <c r="E25" s="3">
        <f t="shared" si="0"/>
        <v>0.67306387551765412</v>
      </c>
      <c r="G25" s="3">
        <f>AVERAGE('6D'!$J24:$J54) + Calibration!$C$11</f>
        <v>448.78135626229772</v>
      </c>
      <c r="H25" s="3">
        <v>549.31641877706238</v>
      </c>
      <c r="I25" s="3">
        <v>619.11846725674911</v>
      </c>
      <c r="J25" s="3">
        <f t="shared" si="1"/>
        <v>0.56936718881599779</v>
      </c>
      <c r="L25" s="3">
        <f>AVERAGE('7D'!$J24:$J54) + Calibration!$C$11</f>
        <v>447.33192743126494</v>
      </c>
      <c r="M25" s="3">
        <v>946.82953362428293</v>
      </c>
      <c r="N25" s="3">
        <v>614.93720202632426</v>
      </c>
      <c r="O25" s="3">
        <f t="shared" si="2"/>
        <v>2.8288394192491015</v>
      </c>
      <c r="Q25" s="3">
        <f>AVERAGE('8D'!$J24:$J54) + Calibration!$C$11</f>
        <v>439.38425140150542</v>
      </c>
      <c r="R25" s="3">
        <v>1475.1039051376604</v>
      </c>
      <c r="S25" s="3">
        <v>615.29155890934294</v>
      </c>
      <c r="T25" s="3">
        <f t="shared" si="3"/>
        <v>5.8656629130024029</v>
      </c>
    </row>
    <row r="26" spans="1:20" x14ac:dyDescent="0.25">
      <c r="A26" s="3">
        <f t="shared" si="4"/>
        <v>4.4166666666666679</v>
      </c>
      <c r="B26" s="3">
        <f>AVERAGE('5D'!$J181:$J211) + Calibration!$C$11</f>
        <v>448.55452457057748</v>
      </c>
      <c r="C26" s="3">
        <v>567.03729809478614</v>
      </c>
      <c r="D26" s="3">
        <v>590.41667236833825</v>
      </c>
      <c r="E26" s="3">
        <f t="shared" si="0"/>
        <v>0.67101170474424232</v>
      </c>
      <c r="G26" s="3">
        <f>AVERAGE('6D'!$J25:$J55) + Calibration!$C$11</f>
        <v>449.19792767099148</v>
      </c>
      <c r="H26" s="3">
        <v>548.84786523181106</v>
      </c>
      <c r="I26" s="3">
        <v>611.46465764879099</v>
      </c>
      <c r="J26" s="3">
        <f t="shared" si="1"/>
        <v>0.56435439930582476</v>
      </c>
      <c r="L26" s="3">
        <f>AVERAGE('7D'!$J25:$J55) + Calibration!$C$11</f>
        <v>447.48600178790508</v>
      </c>
      <c r="M26" s="3">
        <v>1025.2861002650118</v>
      </c>
      <c r="N26" s="3">
        <v>613.02377265661084</v>
      </c>
      <c r="O26" s="3">
        <f t="shared" si="2"/>
        <v>3.2722953518749009</v>
      </c>
      <c r="Q26" s="3">
        <f>AVERAGE('8D'!$J25:$J55) + Calibration!$C$11</f>
        <v>439.50836542885116</v>
      </c>
      <c r="R26" s="3">
        <v>1408.0448527421188</v>
      </c>
      <c r="S26" s="3">
        <v>614.93720202632426</v>
      </c>
      <c r="T26" s="3">
        <f t="shared" si="3"/>
        <v>5.4851798293385423</v>
      </c>
    </row>
    <row r="27" spans="1:20" x14ac:dyDescent="0.25">
      <c r="A27" s="3">
        <f t="shared" si="4"/>
        <v>4.5000000000000009</v>
      </c>
      <c r="B27" s="3">
        <f>AVERAGE('5D'!$J182:$J212) + Calibration!$C$11</f>
        <v>447.91397327237587</v>
      </c>
      <c r="C27" s="3">
        <v>570.39430235218356</v>
      </c>
      <c r="D27" s="3">
        <v>583.18810944582344</v>
      </c>
      <c r="E27" s="3">
        <f t="shared" si="0"/>
        <v>0.69365133824019742</v>
      </c>
      <c r="G27" s="3">
        <f>AVERAGE('6D'!$J26:$J56) + Calibration!$C$11</f>
        <v>448.07233175209922</v>
      </c>
      <c r="H27" s="3">
        <v>548.84786523181106</v>
      </c>
      <c r="I27" s="3">
        <v>608.77163179746969</v>
      </c>
      <c r="J27" s="3">
        <f t="shared" si="1"/>
        <v>0.57072906470167439</v>
      </c>
      <c r="L27" s="3">
        <f>AVERAGE('7D'!$J26:$J56) + Calibration!$C$11</f>
        <v>447.47886728922413</v>
      </c>
      <c r="M27" s="3">
        <v>1030.7508928799218</v>
      </c>
      <c r="N27" s="3">
        <v>605.36997013550683</v>
      </c>
      <c r="O27" s="3">
        <f t="shared" si="2"/>
        <v>3.3032848960213896</v>
      </c>
      <c r="Q27" s="3">
        <f>AVERAGE('8D'!$J26:$J56) + Calibration!$C$11</f>
        <v>439.26156113534427</v>
      </c>
      <c r="R27" s="3">
        <v>1431.2306027409875</v>
      </c>
      <c r="S27" s="3">
        <v>621.03189662646264</v>
      </c>
      <c r="T27" s="3">
        <f t="shared" si="3"/>
        <v>5.6178870384504753</v>
      </c>
    </row>
    <row r="28" spans="1:20" x14ac:dyDescent="0.25">
      <c r="A28" s="3">
        <f t="shared" si="4"/>
        <v>4.5833333333333339</v>
      </c>
      <c r="B28" s="3">
        <f>AVERAGE('5D'!$J183:$J213) + Calibration!$C$11</f>
        <v>447.67572866534891</v>
      </c>
      <c r="C28" s="3">
        <v>569.14516451853365</v>
      </c>
      <c r="D28" s="3">
        <v>587.72368903814197</v>
      </c>
      <c r="E28" s="3">
        <f t="shared" si="0"/>
        <v>0.68792627655287897</v>
      </c>
      <c r="G28" s="3">
        <f>AVERAGE('6D'!$J27:$J57) + Calibration!$C$11</f>
        <v>448.15792576367051</v>
      </c>
      <c r="H28" s="3">
        <v>548.45769018696478</v>
      </c>
      <c r="I28" s="3">
        <v>604.23605220515105</v>
      </c>
      <c r="J28" s="3">
        <f t="shared" si="1"/>
        <v>0.5680346088232755</v>
      </c>
      <c r="L28" s="3">
        <f>AVERAGE('7D'!$J27:$J57) + Calibration!$C$11</f>
        <v>447.51738730499852</v>
      </c>
      <c r="M28" s="3">
        <v>1014.7472365436868</v>
      </c>
      <c r="N28" s="3">
        <v>617.20499536591058</v>
      </c>
      <c r="O28" s="3">
        <f t="shared" si="2"/>
        <v>3.2124321266137748</v>
      </c>
      <c r="Q28" s="3">
        <f>AVERAGE('8D'!$J27:$J57) + Calibration!$C$11</f>
        <v>439.31576962982217</v>
      </c>
      <c r="R28" s="3">
        <v>1488.2188765630424</v>
      </c>
      <c r="S28" s="3">
        <v>609.97638283541653</v>
      </c>
      <c r="T28" s="3">
        <f t="shared" si="3"/>
        <v>5.9403256773946564</v>
      </c>
    </row>
    <row r="29" spans="1:20" x14ac:dyDescent="0.25">
      <c r="A29" s="3">
        <f t="shared" si="4"/>
        <v>4.666666666666667</v>
      </c>
      <c r="B29" s="3">
        <f>AVERAGE('5D'!$J184:$J214) + Calibration!$C$11</f>
        <v>447.8768827242435</v>
      </c>
      <c r="C29" s="3">
        <v>572.50193457722457</v>
      </c>
      <c r="D29" s="3">
        <v>593.10970530651377</v>
      </c>
      <c r="E29" s="3">
        <f t="shared" si="0"/>
        <v>0.70579769539765225</v>
      </c>
      <c r="G29" s="3">
        <f>AVERAGE('6D'!$J28:$J58) + Calibration!$C$11</f>
        <v>448.01240966689602</v>
      </c>
      <c r="H29" s="3">
        <v>548.45769018696478</v>
      </c>
      <c r="I29" s="3">
        <v>604.94473053691763</v>
      </c>
      <c r="J29" s="3">
        <f t="shared" si="1"/>
        <v>0.5688587202215829</v>
      </c>
      <c r="L29" s="3">
        <f>AVERAGE('7D'!$J28:$J58) + Calibration!$C$11</f>
        <v>447.59442305670422</v>
      </c>
      <c r="M29" s="3">
        <v>979.30524370953367</v>
      </c>
      <c r="N29" s="3">
        <v>609.19687139605878</v>
      </c>
      <c r="O29" s="3">
        <f t="shared" si="2"/>
        <v>3.0112747497788468</v>
      </c>
      <c r="Q29" s="3">
        <f>AVERAGE('8D'!$J28:$J58) + Calibration!$C$11</f>
        <v>438.29859497972905</v>
      </c>
      <c r="R29" s="3">
        <v>1479.7877231329942</v>
      </c>
      <c r="S29" s="3">
        <v>609.97638283541653</v>
      </c>
      <c r="T29" s="3">
        <f t="shared" si="3"/>
        <v>5.89833757741944</v>
      </c>
    </row>
    <row r="30" spans="1:20" x14ac:dyDescent="0.25">
      <c r="A30" s="3">
        <f t="shared" si="4"/>
        <v>4.75</v>
      </c>
      <c r="B30" s="3">
        <f>AVERAGE('5D'!$J185:$J215) + Calibration!$C$11</f>
        <v>447.98388023185794</v>
      </c>
      <c r="C30" s="3">
        <v>576.71766742472005</v>
      </c>
      <c r="D30" s="3">
        <v>589.2827969591076</v>
      </c>
      <c r="E30" s="3">
        <f t="shared" si="0"/>
        <v>0.7290669810731194</v>
      </c>
      <c r="G30" s="3">
        <f>AVERAGE('6D'!$J29:$J59) + Calibration!$C$11</f>
        <v>447.93536963534706</v>
      </c>
      <c r="H30" s="3">
        <v>556.49851243969601</v>
      </c>
      <c r="I30" s="3">
        <v>608.4173103487218</v>
      </c>
      <c r="J30" s="3">
        <f t="shared" si="1"/>
        <v>0.61483317244134683</v>
      </c>
      <c r="L30" s="3">
        <f>AVERAGE('7D'!$J29:$J59) + Calibration!$C$11</f>
        <v>447.60155755538528</v>
      </c>
      <c r="M30" s="3">
        <v>960.72532353677047</v>
      </c>
      <c r="N30" s="3">
        <v>609.19687139605878</v>
      </c>
      <c r="O30" s="3">
        <f t="shared" si="2"/>
        <v>2.9060093945691134</v>
      </c>
      <c r="Q30" s="3">
        <f>AVERAGE('8D'!$J29:$J59) + Calibration!$C$11</f>
        <v>437.3199389187958</v>
      </c>
      <c r="R30" s="3">
        <v>1444.3456522326053</v>
      </c>
      <c r="S30" s="3">
        <v>609.19687139605878</v>
      </c>
      <c r="T30" s="3">
        <f t="shared" si="3"/>
        <v>5.7031585310916126</v>
      </c>
    </row>
    <row r="31" spans="1:20" x14ac:dyDescent="0.25">
      <c r="A31" s="3">
        <f t="shared" si="4"/>
        <v>4.833333333333333</v>
      </c>
      <c r="B31" s="3">
        <f>AVERAGE('5D'!$J186:$J216) + Calibration!$C$11</f>
        <v>448.45466441487287</v>
      </c>
      <c r="C31" s="3">
        <v>579.29385319501239</v>
      </c>
      <c r="D31" s="3">
        <v>588.50324299862473</v>
      </c>
      <c r="E31" s="3">
        <f t="shared" si="0"/>
        <v>0.74099064783267232</v>
      </c>
      <c r="G31" s="3">
        <f>AVERAGE('6D'!$J30:$J60) + Calibration!$C$11</f>
        <v>448.48318957006751</v>
      </c>
      <c r="H31" s="3">
        <v>556.49851243969601</v>
      </c>
      <c r="I31" s="3">
        <v>607.28339950522025</v>
      </c>
      <c r="J31" s="3">
        <f t="shared" si="1"/>
        <v>0.61173066582915536</v>
      </c>
      <c r="L31" s="3">
        <f>AVERAGE('7D'!$J30:$J60) + Calibration!$C$11</f>
        <v>446.63003599313322</v>
      </c>
      <c r="M31" s="3">
        <v>1086.8804381118791</v>
      </c>
      <c r="N31" s="3">
        <v>613.02377265661084</v>
      </c>
      <c r="O31" s="3">
        <f t="shared" si="2"/>
        <v>3.6259744856589338</v>
      </c>
      <c r="Q31" s="3">
        <f>AVERAGE('8D'!$J30:$J60) + Calibration!$C$11</f>
        <v>437.15730202244686</v>
      </c>
      <c r="R31" s="3">
        <v>1442.2380200075638</v>
      </c>
      <c r="S31" s="3">
        <v>613.3780870185044</v>
      </c>
      <c r="T31" s="3">
        <f t="shared" si="3"/>
        <v>5.6921433042159615</v>
      </c>
    </row>
    <row r="32" spans="1:20" x14ac:dyDescent="0.25">
      <c r="A32" s="3">
        <f t="shared" si="4"/>
        <v>4.9166666666666661</v>
      </c>
      <c r="B32" s="3">
        <f>AVERAGE('5D'!$J187:$J217) + Calibration!$C$11</f>
        <v>448.76281027492433</v>
      </c>
      <c r="C32" s="3">
        <v>582.65062325370377</v>
      </c>
      <c r="D32" s="3">
        <v>592.33014425917679</v>
      </c>
      <c r="E32" s="3">
        <f t="shared" si="0"/>
        <v>0.75825613259308733</v>
      </c>
      <c r="G32" s="3">
        <f>AVERAGE('6D'!$J31:$J61) + Calibration!$C$11</f>
        <v>448.19073076210509</v>
      </c>
      <c r="H32" s="3">
        <v>558.99647584205491</v>
      </c>
      <c r="I32" s="3">
        <v>609.97638283541653</v>
      </c>
      <c r="J32" s="3">
        <f t="shared" si="1"/>
        <v>0.62753385737008704</v>
      </c>
      <c r="L32" s="3">
        <f>AVERAGE('7D'!$J31:$J61) + Calibration!$C$11</f>
        <v>446.02087021202487</v>
      </c>
      <c r="M32" s="3">
        <v>1112.6423738810402</v>
      </c>
      <c r="N32" s="3">
        <v>613.3780870185044</v>
      </c>
      <c r="O32" s="3">
        <f t="shared" si="2"/>
        <v>3.7753237731620173</v>
      </c>
      <c r="Q32" s="3">
        <f>AVERAGE('8D'!$J31:$J61) + Calibration!$C$11</f>
        <v>436.57809657063297</v>
      </c>
      <c r="R32" s="3">
        <v>1439.2714249937187</v>
      </c>
      <c r="S32" s="3">
        <v>607.28339950522025</v>
      </c>
      <c r="T32" s="3">
        <f t="shared" si="3"/>
        <v>5.6786226354110578</v>
      </c>
    </row>
    <row r="33" spans="1:20" x14ac:dyDescent="0.25">
      <c r="A33" s="3">
        <f t="shared" si="4"/>
        <v>4.9999999999999991</v>
      </c>
      <c r="B33" s="3">
        <f>AVERAGE('5D'!$J188:$J218) + Calibration!$C$11</f>
        <v>448.60873449166985</v>
      </c>
      <c r="C33" s="3">
        <v>582.65062325370377</v>
      </c>
      <c r="D33" s="3">
        <v>590.06235800644458</v>
      </c>
      <c r="E33" s="3">
        <f t="shared" si="0"/>
        <v>0.75912872065721015</v>
      </c>
      <c r="G33" s="3">
        <f>AVERAGE('6D'!$J32:$J62) + Calibration!$C$11</f>
        <v>448.57591808031987</v>
      </c>
      <c r="H33" s="3">
        <v>564.46111232449334</v>
      </c>
      <c r="I33" s="3">
        <v>614.1576480658415</v>
      </c>
      <c r="J33" s="3">
        <f t="shared" si="1"/>
        <v>0.65630065393862813</v>
      </c>
      <c r="L33" s="3">
        <f>AVERAGE('7D'!$J32:$J62) + Calibration!$C$11</f>
        <v>445.75124008790459</v>
      </c>
      <c r="M33" s="3">
        <v>1115.6087346961792</v>
      </c>
      <c r="N33" s="3">
        <v>610.68510368830823</v>
      </c>
      <c r="O33" s="3">
        <f t="shared" si="2"/>
        <v>3.7936503849731911</v>
      </c>
      <c r="Q33" s="3">
        <f>AVERAGE('8D'!$J32:$J62) + Calibration!$C$11</f>
        <v>436.31559951857935</v>
      </c>
      <c r="R33" s="3">
        <v>1434.1971977548326</v>
      </c>
      <c r="S33" s="3">
        <v>615.29155890934294</v>
      </c>
      <c r="T33" s="3">
        <f t="shared" si="3"/>
        <v>5.65137203028595</v>
      </c>
    </row>
    <row r="34" spans="1:20" x14ac:dyDescent="0.25">
      <c r="A34" s="3">
        <f t="shared" si="4"/>
        <v>5.0833333333333321</v>
      </c>
      <c r="B34" s="3">
        <f>AVERAGE('5D'!$J189:$J219) + Calibration!$C$11</f>
        <v>448.47035289357638</v>
      </c>
      <c r="C34" s="3">
        <v>579.68402823985866</v>
      </c>
      <c r="D34" s="3">
        <v>598.07048197629649</v>
      </c>
      <c r="E34" s="3">
        <f t="shared" si="0"/>
        <v>0.74311150356280875</v>
      </c>
      <c r="G34" s="3">
        <f>AVERAGE('6D'!$J33:$J63) + Calibration!$C$11</f>
        <v>448.94683925440131</v>
      </c>
      <c r="H34" s="3">
        <v>566.17856950468854</v>
      </c>
      <c r="I34" s="3">
        <v>611.88985472625507</v>
      </c>
      <c r="J34" s="3">
        <f t="shared" si="1"/>
        <v>0.66392658464641385</v>
      </c>
      <c r="L34" s="3">
        <f>AVERAGE('7D'!$J33:$J63) + Calibration!$C$11</f>
        <v>445.7284128306768</v>
      </c>
      <c r="M34" s="3">
        <v>1076.3414182580834</v>
      </c>
      <c r="N34" s="3">
        <v>613.3780870185044</v>
      </c>
      <c r="O34" s="3">
        <f t="shared" si="2"/>
        <v>3.5713943488947417</v>
      </c>
      <c r="Q34" s="3">
        <f>AVERAGE('8D'!$J33:$J63) + Calibration!$C$11</f>
        <v>437.38841213079263</v>
      </c>
      <c r="R34" s="3">
        <v>1861.2194276734583</v>
      </c>
      <c r="S34" s="3">
        <v>606.85820242775617</v>
      </c>
      <c r="T34" s="3">
        <f t="shared" si="3"/>
        <v>8.0636808929173078</v>
      </c>
    </row>
    <row r="35" spans="1:20" x14ac:dyDescent="0.25">
      <c r="A35" s="3">
        <f t="shared" si="4"/>
        <v>5.1666666666666652</v>
      </c>
      <c r="B35" s="3">
        <f>AVERAGE('5D'!$J190:$J220) + Calibration!$C$11</f>
        <v>448.31627853693624</v>
      </c>
      <c r="C35" s="3">
        <v>581.40148542005386</v>
      </c>
      <c r="D35" s="3">
        <v>597.29092092895939</v>
      </c>
      <c r="E35" s="3">
        <f t="shared" si="0"/>
        <v>0.75371067785338952</v>
      </c>
      <c r="G35" s="3">
        <f>AVERAGE('6D'!$J34:$J64) + Calibration!$C$11</f>
        <v>449.57169494082746</v>
      </c>
      <c r="H35" s="3">
        <v>567.03729809478614</v>
      </c>
      <c r="I35" s="3">
        <v>613.02377265661084</v>
      </c>
      <c r="J35" s="3">
        <f t="shared" si="1"/>
        <v>0.66525109327427789</v>
      </c>
      <c r="L35" s="3">
        <f>AVERAGE('7D'!$J34:$J64) + Calibration!$C$11</f>
        <v>446.05938594795606</v>
      </c>
      <c r="M35" s="3">
        <v>1071.2671910191964</v>
      </c>
      <c r="N35" s="3">
        <v>622.16580746996419</v>
      </c>
      <c r="O35" s="3">
        <f t="shared" si="2"/>
        <v>3.5407827030191976</v>
      </c>
      <c r="Q35" s="3">
        <f>AVERAGE('8D'!$J34:$J64) + Calibration!$C$11</f>
        <v>437.37414313343049</v>
      </c>
      <c r="R35" s="3">
        <v>2169.7371902248606</v>
      </c>
      <c r="S35" s="3">
        <v>604.59040908816974</v>
      </c>
      <c r="T35" s="3">
        <f t="shared" si="3"/>
        <v>9.8110117351974324</v>
      </c>
    </row>
    <row r="36" spans="1:20" x14ac:dyDescent="0.25">
      <c r="A36" s="3">
        <f t="shared" si="4"/>
        <v>5.2499999999999982</v>
      </c>
      <c r="B36" s="3">
        <f>AVERAGE('5D'!$J191:$J221) + Calibration!$C$11</f>
        <v>447.52165573532324</v>
      </c>
      <c r="C36" s="3">
        <v>584.29009226467065</v>
      </c>
      <c r="D36" s="3">
        <v>595.02313467622719</v>
      </c>
      <c r="E36" s="3">
        <f t="shared" si="0"/>
        <v>0.77457016763716136</v>
      </c>
      <c r="G36" s="3">
        <f>AVERAGE('6D'!$J35:$J65) + Calibration!$C$11</f>
        <v>450.62739103330949</v>
      </c>
      <c r="H36" s="3">
        <v>569.53557376208596</v>
      </c>
      <c r="I36" s="3">
        <v>611.88985472625507</v>
      </c>
      <c r="J36" s="3">
        <f t="shared" si="1"/>
        <v>0.67342095418262271</v>
      </c>
      <c r="L36" s="3">
        <f>AVERAGE('7D'!$J35:$J65) + Calibration!$C$11</f>
        <v>445.84396717154249</v>
      </c>
      <c r="M36" s="3">
        <v>1086.0217095217815</v>
      </c>
      <c r="N36" s="3">
        <v>611.11030076577219</v>
      </c>
      <c r="O36" s="3">
        <f t="shared" si="2"/>
        <v>3.6255629865550389</v>
      </c>
      <c r="Q36" s="3">
        <f>AVERAGE('8D'!$J35:$J65) + Calibration!$C$11</f>
        <v>437.52108441800397</v>
      </c>
      <c r="R36" s="3">
        <v>2040.6156367683782</v>
      </c>
      <c r="S36" s="3">
        <v>611.46465764879099</v>
      </c>
      <c r="T36" s="3">
        <f t="shared" si="3"/>
        <v>9.0789165077997129</v>
      </c>
    </row>
    <row r="37" spans="1:20" x14ac:dyDescent="0.25">
      <c r="A37" s="3">
        <f t="shared" si="4"/>
        <v>5.3333333333333313</v>
      </c>
      <c r="B37" s="3">
        <f>AVERAGE('5D'!$J192:$J222) + Calibration!$C$11</f>
        <v>446.81120175748254</v>
      </c>
      <c r="C37" s="3">
        <v>587.25645307980926</v>
      </c>
      <c r="D37" s="3">
        <v>591.19622632882101</v>
      </c>
      <c r="E37" s="3">
        <f t="shared" si="0"/>
        <v>0.79539332773783034</v>
      </c>
      <c r="G37" s="3">
        <f>AVERAGE('6D'!$J36:$J66) + Calibration!$C$11</f>
        <v>450.7586395593363</v>
      </c>
      <c r="H37" s="3">
        <v>569.53557376208596</v>
      </c>
      <c r="I37" s="3">
        <v>609.55118575795245</v>
      </c>
      <c r="J37" s="3">
        <f t="shared" si="1"/>
        <v>0.67267764530678498</v>
      </c>
      <c r="L37" s="3">
        <f>AVERAGE('7D'!$J36:$J66) + Calibration!$C$11</f>
        <v>446.26909684010184</v>
      </c>
      <c r="M37" s="3">
        <v>1078.9176040283758</v>
      </c>
      <c r="N37" s="3">
        <v>616.07111995668004</v>
      </c>
      <c r="O37" s="3">
        <f t="shared" si="2"/>
        <v>3.5829221471218013</v>
      </c>
      <c r="Q37" s="3">
        <f>AVERAGE('8D'!$J36:$J66) + Calibration!$C$11</f>
        <v>437.44404866629839</v>
      </c>
      <c r="R37" s="3">
        <v>1863.7956134437511</v>
      </c>
      <c r="S37" s="3">
        <v>610.33073971843521</v>
      </c>
      <c r="T37" s="3">
        <f t="shared" si="3"/>
        <v>8.0779556941278035</v>
      </c>
    </row>
    <row r="38" spans="1:20" x14ac:dyDescent="0.25">
      <c r="A38" s="3">
        <f t="shared" si="4"/>
        <v>5.4166666666666643</v>
      </c>
      <c r="B38" s="3">
        <f>AVERAGE('5D'!$J193:$J223) + Calibration!$C$11</f>
        <v>446.5800916491367</v>
      </c>
      <c r="C38" s="3">
        <v>587.72500662506059</v>
      </c>
      <c r="D38" s="3">
        <v>592.75534133664087</v>
      </c>
      <c r="E38" s="3">
        <f t="shared" si="0"/>
        <v>0.79935578140922314</v>
      </c>
      <c r="G38" s="3">
        <f>AVERAGE('6D'!$J37:$J67) + Calibration!$C$11</f>
        <v>450.88132554565425</v>
      </c>
      <c r="H38" s="3">
        <v>564.92966586974467</v>
      </c>
      <c r="I38" s="3">
        <v>606.50383845788326</v>
      </c>
      <c r="J38" s="3">
        <f t="shared" si="1"/>
        <v>0.64589787179891689</v>
      </c>
      <c r="L38" s="3">
        <f>AVERAGE('7D'!$J37:$J67) + Calibration!$C$11</f>
        <v>446.5472852240876</v>
      </c>
      <c r="M38" s="3">
        <v>1027.8622860353041</v>
      </c>
      <c r="N38" s="3">
        <v>619.89802121723199</v>
      </c>
      <c r="O38" s="3">
        <f t="shared" si="2"/>
        <v>3.2922015419231836</v>
      </c>
      <c r="Q38" s="3">
        <f>AVERAGE('8D'!$J37:$J67) + Calibration!$C$11</f>
        <v>437.72937297557974</v>
      </c>
      <c r="R38" s="3">
        <v>1748.179596788674</v>
      </c>
      <c r="S38" s="3">
        <v>615.29155890934294</v>
      </c>
      <c r="T38" s="3">
        <f t="shared" si="3"/>
        <v>7.421563595349431</v>
      </c>
    </row>
    <row r="39" spans="1:20" x14ac:dyDescent="0.25">
      <c r="A39" s="3">
        <f t="shared" si="4"/>
        <v>5.4999999999999973</v>
      </c>
      <c r="B39" s="3">
        <f>AVERAGE('5D'!$J194:$J224) + Calibration!$C$11</f>
        <v>446.20204025621746</v>
      </c>
      <c r="C39" s="3">
        <v>587.72500662506059</v>
      </c>
      <c r="D39" s="3">
        <v>589.63711840785538</v>
      </c>
      <c r="E39" s="3">
        <f t="shared" si="0"/>
        <v>0.8014968260699632</v>
      </c>
      <c r="G39" s="3">
        <f>AVERAGE('6D'!$J38:$J68) + Calibration!$C$11</f>
        <v>451.35923994750704</v>
      </c>
      <c r="H39" s="3">
        <v>561.49475150935473</v>
      </c>
      <c r="I39" s="3">
        <v>609.55118575795245</v>
      </c>
      <c r="J39" s="3">
        <f t="shared" si="1"/>
        <v>0.62373807742519449</v>
      </c>
      <c r="L39" s="3">
        <f>AVERAGE('7D'!$J38:$J68) + Calibration!$C$11</f>
        <v>446.60149371856551</v>
      </c>
      <c r="M39" s="3">
        <v>994.05976221211836</v>
      </c>
      <c r="N39" s="3">
        <v>624.07924392653183</v>
      </c>
      <c r="O39" s="3">
        <f t="shared" si="2"/>
        <v>3.1004583627773714</v>
      </c>
      <c r="Q39" s="3">
        <f>AVERAGE('8D'!$J38:$J68) + Calibration!$C$11</f>
        <v>437.32849432543253</v>
      </c>
      <c r="R39" s="3">
        <v>1713.1277009331313</v>
      </c>
      <c r="S39" s="3">
        <v>618.33890620941224</v>
      </c>
      <c r="T39" s="3">
        <f t="shared" si="3"/>
        <v>7.2253220875376334</v>
      </c>
    </row>
    <row r="40" spans="1:20" x14ac:dyDescent="0.25">
      <c r="A40" s="3">
        <f t="shared" si="4"/>
        <v>5.5833333333333304</v>
      </c>
      <c r="B40" s="3">
        <f>AVERAGE('5D'!$J195:$J225) + Calibration!$C$11</f>
        <v>446.24055884537745</v>
      </c>
      <c r="C40" s="3">
        <v>581.79189466360617</v>
      </c>
      <c r="D40" s="3">
        <v>591.55059029869403</v>
      </c>
      <c r="E40" s="3">
        <f t="shared" si="0"/>
        <v>0.76767727680821474</v>
      </c>
      <c r="G40" s="3">
        <f>AVERAGE('6D'!$J39:$J69) + Calibration!$C$11</f>
        <v>451.27364165609248</v>
      </c>
      <c r="H40" s="3">
        <v>556.88884361701344</v>
      </c>
      <c r="I40" s="3">
        <v>608.062953465703</v>
      </c>
      <c r="J40" s="3">
        <f t="shared" si="1"/>
        <v>0.5981378947060596</v>
      </c>
      <c r="L40" s="3">
        <f>AVERAGE('7D'!$J39:$J69) + Calibration!$C$11</f>
        <v>446.37038218360533</v>
      </c>
      <c r="M40" s="3">
        <v>978.44643705320073</v>
      </c>
      <c r="N40" s="3">
        <v>613.3780870185044</v>
      </c>
      <c r="O40" s="3">
        <f t="shared" si="2"/>
        <v>3.0133432060373675</v>
      </c>
      <c r="Q40" s="3">
        <f>AVERAGE('8D'!$J39:$J69) + Calibration!$C$11</f>
        <v>437.05172970263118</v>
      </c>
      <c r="R40" s="3">
        <v>1661.2136543499626</v>
      </c>
      <c r="S40" s="3">
        <v>615.71675598680702</v>
      </c>
      <c r="T40" s="3">
        <f t="shared" si="3"/>
        <v>6.9328810890197721</v>
      </c>
    </row>
    <row r="41" spans="1:20" x14ac:dyDescent="0.25">
      <c r="A41" s="3">
        <f t="shared" si="4"/>
        <v>5.6666666666666634</v>
      </c>
      <c r="B41" s="3">
        <f>AVERAGE('5D'!$J196:$J226) + Calibration!$C$11</f>
        <v>446.09361756080398</v>
      </c>
      <c r="C41" s="3">
        <v>580.07435941717563</v>
      </c>
      <c r="D41" s="3">
        <v>589.2827969591076</v>
      </c>
      <c r="E41" s="3">
        <f t="shared" si="0"/>
        <v>0.75878242314755662</v>
      </c>
      <c r="G41" s="3">
        <f>AVERAGE('6D'!$J40:$J70) + Calibration!$C$11</f>
        <v>451.2665071574113</v>
      </c>
      <c r="H41" s="3">
        <v>553.53191742585091</v>
      </c>
      <c r="I41" s="3">
        <v>611.88985472625507</v>
      </c>
      <c r="J41" s="3">
        <f t="shared" si="1"/>
        <v>0.5791667872002858</v>
      </c>
      <c r="L41" s="3">
        <f>AVERAGE('7D'!$J40:$J70) + Calibration!$C$11</f>
        <v>447.04089238448705</v>
      </c>
      <c r="M41" s="3">
        <v>972.98187863699673</v>
      </c>
      <c r="N41" s="3">
        <v>616.42543431857359</v>
      </c>
      <c r="O41" s="3">
        <f t="shared" si="2"/>
        <v>2.9785980466439437</v>
      </c>
      <c r="Q41" s="3">
        <f>AVERAGE('8D'!$J40:$J70) + Calibration!$C$11</f>
        <v>437.19011130072465</v>
      </c>
      <c r="R41" s="3">
        <v>1619.4482183770372</v>
      </c>
      <c r="S41" s="3">
        <v>609.55118575795245</v>
      </c>
      <c r="T41" s="3">
        <f t="shared" si="3"/>
        <v>6.6955642941198281</v>
      </c>
    </row>
    <row r="42" spans="1:20" x14ac:dyDescent="0.25">
      <c r="A42" s="3">
        <f t="shared" si="4"/>
        <v>5.7499999999999964</v>
      </c>
      <c r="B42" s="3">
        <f>AVERAGE('5D'!$J197:$J227) + Calibration!$C$11</f>
        <v>446.34898011417647</v>
      </c>
      <c r="C42" s="3">
        <v>579.68402823985866</v>
      </c>
      <c r="D42" s="3">
        <v>599.20439281979793</v>
      </c>
      <c r="E42" s="3">
        <f t="shared" si="0"/>
        <v>0.75512562108186154</v>
      </c>
      <c r="G42" s="3">
        <f>AVERAGE('6D'!$J41:$J71) + Calibration!$C$11</f>
        <v>451.68307856610505</v>
      </c>
      <c r="H42" s="3">
        <v>550.95573165555857</v>
      </c>
      <c r="I42" s="3">
        <v>611.88985472625507</v>
      </c>
      <c r="J42" s="3">
        <f t="shared" si="1"/>
        <v>0.56221769800508126</v>
      </c>
      <c r="L42" s="3">
        <f>AVERAGE('7D'!$J41:$J71) + Calibration!$C$11</f>
        <v>447.0794124002615</v>
      </c>
      <c r="M42" s="3">
        <v>1068.3005960053517</v>
      </c>
      <c r="N42" s="3">
        <v>614.1576480658415</v>
      </c>
      <c r="O42" s="3">
        <f t="shared" si="2"/>
        <v>3.5182049933099901</v>
      </c>
      <c r="Q42" s="3">
        <f>AVERAGE('8D'!$J41:$J71) + Calibration!$C$11</f>
        <v>436.6808113817786</v>
      </c>
      <c r="R42" s="3">
        <v>1524.5196760535289</v>
      </c>
      <c r="S42" s="3">
        <v>610.68510368830823</v>
      </c>
      <c r="T42" s="3">
        <f t="shared" si="3"/>
        <v>6.1608332532938803</v>
      </c>
    </row>
    <row r="43" spans="1:20" x14ac:dyDescent="0.25">
      <c r="A43" s="3">
        <f t="shared" si="4"/>
        <v>5.8333333333333295</v>
      </c>
      <c r="B43" s="3">
        <f>AVERAGE('5D'!$J198:$J228) + Calibration!$C$11</f>
        <v>446.24198260656192</v>
      </c>
      <c r="C43" s="3">
        <v>580.07435941717563</v>
      </c>
      <c r="D43" s="3">
        <v>591.975787376158</v>
      </c>
      <c r="E43" s="3">
        <f t="shared" si="0"/>
        <v>0.75794217709897682</v>
      </c>
      <c r="G43" s="3">
        <f>AVERAGE('6D'!$J42:$J72) + Calibration!$C$11</f>
        <v>452.10678447347988</v>
      </c>
      <c r="H43" s="3">
        <v>545.88150441667244</v>
      </c>
      <c r="I43" s="3">
        <v>614.1576480658415</v>
      </c>
      <c r="J43" s="3">
        <f t="shared" si="1"/>
        <v>0.5310808720909862</v>
      </c>
      <c r="L43" s="3">
        <f>AVERAGE('7D'!$J42:$J72) + Calibration!$C$11</f>
        <v>447.54163832341084</v>
      </c>
      <c r="M43" s="3">
        <v>1063.3045130681642</v>
      </c>
      <c r="N43" s="3">
        <v>604.59040908816974</v>
      </c>
      <c r="O43" s="3">
        <f t="shared" si="2"/>
        <v>3.4872925743611978</v>
      </c>
      <c r="Q43" s="3">
        <f>AVERAGE('8D'!$J42:$J72) + Calibration!$C$11</f>
        <v>436.86627125551206</v>
      </c>
      <c r="R43" s="3">
        <v>1426.6247729148815</v>
      </c>
      <c r="S43" s="3">
        <v>618.33890620941224</v>
      </c>
      <c r="T43" s="3">
        <f t="shared" si="3"/>
        <v>5.6053679343340335</v>
      </c>
    </row>
    <row r="44" spans="1:20" x14ac:dyDescent="0.25">
      <c r="A44" s="3">
        <f t="shared" si="4"/>
        <v>5.9166666666666625</v>
      </c>
      <c r="B44" s="3">
        <f>AVERAGE('5D'!$J199:$J229) + Calibration!$C$11</f>
        <v>446.4816509747734</v>
      </c>
      <c r="C44" s="3">
        <v>579.29385319501239</v>
      </c>
      <c r="D44" s="3">
        <v>586.23545674589263</v>
      </c>
      <c r="E44" s="3">
        <f t="shared" si="0"/>
        <v>0.75216455162092166</v>
      </c>
      <c r="G44" s="3">
        <f>AVERAGE('6D'!$J43:$J73) + Calibration!$C$11</f>
        <v>452.70881290267829</v>
      </c>
      <c r="H44" s="3">
        <v>543.38322874937262</v>
      </c>
      <c r="I44" s="3">
        <v>617.63019244337465</v>
      </c>
      <c r="J44" s="3">
        <f t="shared" si="1"/>
        <v>0.51352270498248431</v>
      </c>
      <c r="L44" s="3">
        <f>AVERAGE('7D'!$J43:$J73) + Calibration!$C$11</f>
        <v>447.54163832341084</v>
      </c>
      <c r="M44" s="3">
        <v>1037.0742579524579</v>
      </c>
      <c r="N44" s="3">
        <v>606.14952409598959</v>
      </c>
      <c r="O44" s="3">
        <f t="shared" si="2"/>
        <v>3.3387409522347098</v>
      </c>
      <c r="Q44" s="3">
        <f>AVERAGE('8D'!$J43:$J73) + Calibration!$C$11</f>
        <v>436.49677812245841</v>
      </c>
      <c r="R44" s="3">
        <v>1287.7447838930018</v>
      </c>
      <c r="S44" s="3">
        <v>619.11846725674911</v>
      </c>
      <c r="T44" s="3">
        <f t="shared" si="3"/>
        <v>4.8209318411635653</v>
      </c>
    </row>
    <row r="45" spans="1:20" x14ac:dyDescent="0.25">
      <c r="A45" s="3">
        <f t="shared" si="4"/>
        <v>5.9999999999999956</v>
      </c>
      <c r="B45" s="3">
        <f>AVERAGE('5D'!$J200:$J230) + Calibration!$C$11</f>
        <v>446.11073408053528</v>
      </c>
      <c r="C45" s="3">
        <v>579.29385319501239</v>
      </c>
      <c r="D45" s="3">
        <v>598.49571448803147</v>
      </c>
      <c r="E45" s="3">
        <f t="shared" si="0"/>
        <v>0.75426519098070433</v>
      </c>
      <c r="G45" s="3">
        <f>AVERAGE('6D'!$J44:$J74) + Calibration!$C$11</f>
        <v>453.52626438813354</v>
      </c>
      <c r="H45" s="3">
        <v>543.38322874937262</v>
      </c>
      <c r="I45" s="3">
        <v>616.07111995668004</v>
      </c>
      <c r="J45" s="3">
        <f t="shared" si="1"/>
        <v>0.50889317531765954</v>
      </c>
      <c r="L45" s="3">
        <f>AVERAGE('7D'!$J44:$J74) + Calibration!$C$11</f>
        <v>447.74278810246216</v>
      </c>
      <c r="M45" s="3">
        <v>1003.7398192771104</v>
      </c>
      <c r="N45" s="3">
        <v>605.72428449740039</v>
      </c>
      <c r="O45" s="3">
        <f t="shared" si="2"/>
        <v>3.1488165293920121</v>
      </c>
      <c r="Q45" s="3">
        <f>AVERAGE('8D'!$J44:$J74) + Calibration!$C$11</f>
        <v>436.01885944076247</v>
      </c>
      <c r="R45" s="3">
        <v>1244.3401131078156</v>
      </c>
      <c r="S45" s="3">
        <v>622.16580746996419</v>
      </c>
      <c r="T45" s="3">
        <f t="shared" si="3"/>
        <v>4.5778217902141662</v>
      </c>
    </row>
    <row r="46" spans="1:20" x14ac:dyDescent="0.25">
      <c r="A46" s="3">
        <f t="shared" si="4"/>
        <v>6.0833333333333286</v>
      </c>
      <c r="B46" s="3">
        <f>AVERAGE('5D'!$J201:$J231) + Calibration!$C$11</f>
        <v>447.15073598785619</v>
      </c>
      <c r="C46" s="3">
        <v>577.96657105966347</v>
      </c>
      <c r="D46" s="3">
        <v>595.02313467622719</v>
      </c>
      <c r="E46" s="3">
        <f t="shared" si="0"/>
        <v>0.74085838715735219</v>
      </c>
      <c r="G46" s="3">
        <f>AVERAGE('6D'!$J45:$J75) + Calibration!$C$11</f>
        <v>453.85010728657494</v>
      </c>
      <c r="H46" s="3">
        <v>546.34982376321727</v>
      </c>
      <c r="I46" s="3">
        <v>611.46465764879099</v>
      </c>
      <c r="J46" s="3">
        <f t="shared" si="1"/>
        <v>0.52386005657327828</v>
      </c>
      <c r="L46" s="3">
        <f>AVERAGE('7D'!$J45:$J75) + Calibration!$C$11</f>
        <v>447.82695835284898</v>
      </c>
      <c r="M46" s="3">
        <v>958.22728206817669</v>
      </c>
      <c r="N46" s="3">
        <v>601.54306178810066</v>
      </c>
      <c r="O46" s="3">
        <f t="shared" si="2"/>
        <v>2.8905855351897043</v>
      </c>
      <c r="Q46" s="3">
        <f>AVERAGE('8D'!$J45:$J75) + Calibration!$C$11</f>
        <v>436.27279395310717</v>
      </c>
      <c r="R46" s="3">
        <v>1216.0019135021264</v>
      </c>
      <c r="S46" s="3">
        <v>610.33073971843521</v>
      </c>
      <c r="T46" s="3">
        <f t="shared" si="3"/>
        <v>4.4158939750039847</v>
      </c>
    </row>
    <row r="47" spans="1:20" x14ac:dyDescent="0.25">
      <c r="A47" s="3">
        <f t="shared" si="4"/>
        <v>6.1666666666666616</v>
      </c>
      <c r="B47" s="3">
        <f>AVERAGE('5D'!$J202:$J232) + Calibration!$C$11</f>
        <v>447.9368005296036</v>
      </c>
      <c r="C47" s="3">
        <v>572.1117595323783</v>
      </c>
      <c r="D47" s="3">
        <v>599.62958989726212</v>
      </c>
      <c r="E47" s="3">
        <f t="shared" si="0"/>
        <v>0.70324865335781117</v>
      </c>
      <c r="G47" s="3">
        <f>AVERAGE('6D'!$J46:$J76) + Calibration!$C$11</f>
        <v>454.12829995040403</v>
      </c>
      <c r="H47" s="3">
        <v>548.45769018696478</v>
      </c>
      <c r="I47" s="3">
        <v>614.51200494886018</v>
      </c>
      <c r="J47" s="3">
        <f t="shared" si="1"/>
        <v>0.53422217481418699</v>
      </c>
      <c r="L47" s="3">
        <f>AVERAGE('7D'!$J46:$J76) + Calibration!$C$11</f>
        <v>447.67288256959438</v>
      </c>
      <c r="M47" s="3">
        <v>937.9299827814541</v>
      </c>
      <c r="N47" s="3">
        <v>608.4173103487218</v>
      </c>
      <c r="O47" s="3">
        <f t="shared" si="2"/>
        <v>2.7765070211570744</v>
      </c>
      <c r="Q47" s="3">
        <f>AVERAGE('8D'!$J46:$J76) + Calibration!$C$11</f>
        <v>436.93616822869336</v>
      </c>
      <c r="R47" s="3">
        <v>1237.1580194451819</v>
      </c>
      <c r="S47" s="3">
        <v>610.68510368830823</v>
      </c>
      <c r="T47" s="3">
        <f t="shared" si="3"/>
        <v>4.531951882850354</v>
      </c>
    </row>
    <row r="48" spans="1:20" x14ac:dyDescent="0.25">
      <c r="A48" s="3">
        <f t="shared" si="4"/>
        <v>6.2499999999999947</v>
      </c>
      <c r="B48" s="3">
        <f>AVERAGE('5D'!$J203:$J233) + Calibration!$C$11</f>
        <v>448.26777507349726</v>
      </c>
      <c r="C48" s="3">
        <v>572.1117595323783</v>
      </c>
      <c r="D48" s="3">
        <v>600.40915094459899</v>
      </c>
      <c r="E48" s="3">
        <f t="shared" si="0"/>
        <v>0.70137422227961177</v>
      </c>
      <c r="G48" s="3">
        <f>AVERAGE('6D'!$J47:$J77) + Calibration!$C$11</f>
        <v>454.31376125075195</v>
      </c>
      <c r="H48" s="3">
        <v>548.84786523181106</v>
      </c>
      <c r="I48" s="3">
        <v>609.55118575795245</v>
      </c>
      <c r="J48" s="3">
        <f t="shared" si="1"/>
        <v>0.53538154435453922</v>
      </c>
      <c r="L48" s="3">
        <f>AVERAGE('7D'!$J47:$J77) + Calibration!$C$11</f>
        <v>447.21779114512617</v>
      </c>
      <c r="M48" s="3">
        <v>929.49898548387705</v>
      </c>
      <c r="N48" s="3">
        <v>604.23605220515105</v>
      </c>
      <c r="O48" s="3">
        <f t="shared" si="2"/>
        <v>2.7313365205213778</v>
      </c>
      <c r="Q48" s="3">
        <f>AVERAGE('8D'!$J47:$J77) + Calibration!$C$11</f>
        <v>437.96190256526671</v>
      </c>
      <c r="R48" s="3">
        <v>1231.615238661044</v>
      </c>
      <c r="S48" s="3">
        <v>614.1576480658415</v>
      </c>
      <c r="T48" s="3">
        <f t="shared" si="3"/>
        <v>4.4947519558256364</v>
      </c>
    </row>
    <row r="49" spans="1:20" x14ac:dyDescent="0.25">
      <c r="A49" s="3">
        <f t="shared" si="4"/>
        <v>6.3333333333333277</v>
      </c>
      <c r="B49" s="3">
        <f>AVERAGE('5D'!$J204:$J234) + Calibration!$C$11</f>
        <v>448.34481510504622</v>
      </c>
      <c r="C49" s="3">
        <v>572.1117595323783</v>
      </c>
      <c r="D49" s="3">
        <v>591.19622632882101</v>
      </c>
      <c r="E49" s="3">
        <f t="shared" si="0"/>
        <v>0.70093791612838341</v>
      </c>
      <c r="G49" s="3">
        <f>AVERAGE('6D'!$J48:$J78) + Calibration!$C$11</f>
        <v>454.53060378834994</v>
      </c>
      <c r="H49" s="3">
        <v>548.45769018696478</v>
      </c>
      <c r="I49" s="3">
        <v>612.24421869612797</v>
      </c>
      <c r="J49" s="3">
        <f t="shared" si="1"/>
        <v>0.53194377960030326</v>
      </c>
      <c r="L49" s="3">
        <f>AVERAGE('7D'!$J48:$J78) + Calibration!$C$11</f>
        <v>447.00950686739384</v>
      </c>
      <c r="M49" s="3">
        <v>937.9299827814541</v>
      </c>
      <c r="N49" s="3">
        <v>605.72428449740039</v>
      </c>
      <c r="O49" s="3">
        <f t="shared" si="2"/>
        <v>2.780263962757775</v>
      </c>
      <c r="Q49" s="3">
        <f>AVERAGE('8D'!$J48:$J78) + Calibration!$C$11</f>
        <v>438.16163143636237</v>
      </c>
      <c r="R49" s="3">
        <v>1216.0019135021264</v>
      </c>
      <c r="S49" s="3">
        <v>617.98454932639345</v>
      </c>
      <c r="T49" s="3">
        <f t="shared" si="3"/>
        <v>4.4051967907473637</v>
      </c>
    </row>
    <row r="50" spans="1:20" x14ac:dyDescent="0.25">
      <c r="A50" s="3">
        <f t="shared" si="4"/>
        <v>6.4166666666666607</v>
      </c>
      <c r="B50" s="3">
        <f>AVERAGE('5D'!$J205:$J235) + Calibration!$C$11</f>
        <v>448.43754789514179</v>
      </c>
      <c r="C50" s="3">
        <v>572.89234382077734</v>
      </c>
      <c r="D50" s="3">
        <v>597.29092092895939</v>
      </c>
      <c r="E50" s="3">
        <f t="shared" si="0"/>
        <v>0.70483347320186118</v>
      </c>
      <c r="G50" s="3">
        <f>AVERAGE('6D'!$J49:$J79) + Calibration!$C$11</f>
        <v>454.42218251955086</v>
      </c>
      <c r="H50" s="3">
        <v>553.53191742585091</v>
      </c>
      <c r="I50" s="3">
        <v>614.51200494886018</v>
      </c>
      <c r="J50" s="3">
        <f t="shared" si="1"/>
        <v>0.56129503216463905</v>
      </c>
      <c r="L50" s="3">
        <f>AVERAGE('7D'!$J49:$J79) + Calibration!$C$11</f>
        <v>447.34190802570072</v>
      </c>
      <c r="M50" s="3">
        <v>947.2199428678357</v>
      </c>
      <c r="N50" s="3">
        <v>610.68510368830823</v>
      </c>
      <c r="O50" s="3">
        <f t="shared" si="2"/>
        <v>2.8309939271896623</v>
      </c>
      <c r="Q50" s="3">
        <f>AVERAGE('8D'!$J49:$J79) + Calibration!$C$11</f>
        <v>437.90769407078881</v>
      </c>
      <c r="R50" s="3">
        <v>1210.9277643294756</v>
      </c>
      <c r="S50" s="3">
        <v>613.3780870185044</v>
      </c>
      <c r="T50" s="3">
        <f t="shared" si="3"/>
        <v>4.377898151074362</v>
      </c>
    </row>
    <row r="51" spans="1:20" x14ac:dyDescent="0.25">
      <c r="A51" s="3">
        <f t="shared" si="4"/>
        <v>6.4999999999999938</v>
      </c>
      <c r="B51" s="3">
        <f>AVERAGE('5D'!$J206:$J236) + Calibration!$C$11</f>
        <v>448.94685209393111</v>
      </c>
      <c r="C51" s="3">
        <v>570.39430235218356</v>
      </c>
      <c r="D51" s="3">
        <v>593.10970530651377</v>
      </c>
      <c r="E51" s="3">
        <f t="shared" si="0"/>
        <v>0.68780176400901682</v>
      </c>
      <c r="G51" s="3">
        <f>AVERAGE('6D'!$J50:$J80) + Calibration!$C$11</f>
        <v>454.99282971149933</v>
      </c>
      <c r="H51" s="3">
        <v>557.74741607463989</v>
      </c>
      <c r="I51" s="3">
        <v>615.29155890934294</v>
      </c>
      <c r="J51" s="3">
        <f t="shared" si="1"/>
        <v>0.58193717208799567</v>
      </c>
      <c r="L51" s="3">
        <f>AVERAGE('7D'!$J50:$J80) + Calibration!$C$11</f>
        <v>447.71996369846318</v>
      </c>
      <c r="M51" s="3">
        <v>949.71814046890063</v>
      </c>
      <c r="N51" s="3">
        <v>610.68510368830823</v>
      </c>
      <c r="O51" s="3">
        <f t="shared" si="2"/>
        <v>2.8430010739443698</v>
      </c>
      <c r="Q51" s="3">
        <f>AVERAGE('8D'!$J50:$J80) + Calibration!$C$11</f>
        <v>437.23576010872256</v>
      </c>
      <c r="R51" s="3">
        <v>1415.6173556483052</v>
      </c>
      <c r="S51" s="3">
        <v>609.55118575795245</v>
      </c>
      <c r="T51" s="3">
        <f t="shared" si="3"/>
        <v>5.540936313237709</v>
      </c>
    </row>
    <row r="52" spans="1:20" x14ac:dyDescent="0.25">
      <c r="A52" s="3">
        <f t="shared" si="4"/>
        <v>6.5833333333333268</v>
      </c>
      <c r="B52" s="3">
        <f>AVERAGE('5D'!$J207:$J237) + Calibration!$C$11</f>
        <v>449.10092645057125</v>
      </c>
      <c r="C52" s="3">
        <v>569.14516451853365</v>
      </c>
      <c r="D52" s="3">
        <v>601.54306178810066</v>
      </c>
      <c r="E52" s="3">
        <f t="shared" si="0"/>
        <v>0.67985485513848776</v>
      </c>
      <c r="G52" s="3">
        <f>AVERAGE('6D'!$J51:$J81) + Calibration!$C$11</f>
        <v>455.66333848576653</v>
      </c>
      <c r="H52" s="3">
        <v>561.49475150935473</v>
      </c>
      <c r="I52" s="3">
        <v>619.89802121723199</v>
      </c>
      <c r="J52" s="3">
        <f t="shared" si="1"/>
        <v>0.59936237780541302</v>
      </c>
      <c r="L52" s="3">
        <f>AVERAGE('7D'!$J51:$J81) + Calibration!$C$11</f>
        <v>448.05236485677017</v>
      </c>
      <c r="M52" s="3">
        <v>960.72532353677047</v>
      </c>
      <c r="N52" s="3">
        <v>609.55118575795245</v>
      </c>
      <c r="O52" s="3">
        <f t="shared" si="2"/>
        <v>2.903456306328386</v>
      </c>
      <c r="Q52" s="3">
        <f>AVERAGE('8D'!$J51:$J81) + Calibration!$C$11</f>
        <v>436.81205848119112</v>
      </c>
      <c r="R52" s="3">
        <v>1616.9502549746792</v>
      </c>
      <c r="S52" s="3">
        <v>616.07111995668004</v>
      </c>
      <c r="T52" s="3">
        <f t="shared" si="3"/>
        <v>6.6835584575600029</v>
      </c>
    </row>
    <row r="53" spans="1:20" x14ac:dyDescent="0.25">
      <c r="A53" s="3">
        <f t="shared" si="4"/>
        <v>6.6666666666666599</v>
      </c>
      <c r="B53" s="3">
        <f>AVERAGE('5D'!$J208:$J238) + Calibration!$C$11</f>
        <v>449.64018812542611</v>
      </c>
      <c r="C53" s="3">
        <v>569.53557376208596</v>
      </c>
      <c r="D53" s="3">
        <v>601.89738323684844</v>
      </c>
      <c r="E53" s="3">
        <f t="shared" si="0"/>
        <v>0.67901184884556676</v>
      </c>
      <c r="G53" s="3">
        <f>AVERAGE('6D'!$J52:$J82) + Calibration!$C$11</f>
        <v>455.74893677718103</v>
      </c>
      <c r="H53" s="3">
        <v>558.13774725195731</v>
      </c>
      <c r="I53" s="3">
        <v>615.71675598680702</v>
      </c>
      <c r="J53" s="3">
        <f t="shared" si="1"/>
        <v>0.57986564814316244</v>
      </c>
      <c r="L53" s="3">
        <f>AVERAGE('7D'!$J52:$J82) + Calibration!$C$11</f>
        <v>448.44610900823619</v>
      </c>
      <c r="M53" s="3">
        <v>955.26068705433158</v>
      </c>
      <c r="N53" s="3">
        <v>612.24421869612797</v>
      </c>
      <c r="O53" s="3">
        <f t="shared" si="2"/>
        <v>2.8702781331706317</v>
      </c>
      <c r="Q53" s="3">
        <f>AVERAGE('8D'!$J52:$J82) + Calibration!$C$11</f>
        <v>436.02599393944359</v>
      </c>
      <c r="R53" s="3">
        <v>1655.2806985209788</v>
      </c>
      <c r="S53" s="3">
        <v>606.85820242775617</v>
      </c>
      <c r="T53" s="3">
        <f t="shared" si="3"/>
        <v>6.9050896894435931</v>
      </c>
    </row>
    <row r="54" spans="1:20" x14ac:dyDescent="0.25">
      <c r="A54" s="3">
        <f t="shared" si="4"/>
        <v>6.7499999999999929</v>
      </c>
      <c r="B54" s="3">
        <f>AVERAGE('5D'!$J209:$J239) + Calibration!$C$11</f>
        <v>449.94120519325412</v>
      </c>
      <c r="C54" s="3">
        <v>574.60980100097254</v>
      </c>
      <c r="D54" s="3">
        <v>598.07048197629649</v>
      </c>
      <c r="E54" s="3">
        <f t="shared" si="0"/>
        <v>0.70604430089506354</v>
      </c>
      <c r="G54" s="3">
        <f>AVERAGE('6D'!$J53:$J83) + Calibration!$C$11</f>
        <v>455.70328796918307</v>
      </c>
      <c r="H54" s="3">
        <v>559.85520443215205</v>
      </c>
      <c r="I54" s="3">
        <v>614.51200494886018</v>
      </c>
      <c r="J54" s="3">
        <f t="shared" si="1"/>
        <v>0.58985076850785612</v>
      </c>
      <c r="L54" s="3">
        <f>AVERAGE('7D'!$J53:$J83) + Calibration!$C$11</f>
        <v>448.67722339642518</v>
      </c>
      <c r="M54" s="3">
        <v>957.75896272163141</v>
      </c>
      <c r="N54" s="3">
        <v>610.68510368830823</v>
      </c>
      <c r="O54" s="3">
        <f t="shared" si="2"/>
        <v>2.8831179048064253</v>
      </c>
      <c r="Q54" s="3">
        <f>AVERAGE('8D'!$J53:$J83) + Calibration!$C$11</f>
        <v>436.0645139552181</v>
      </c>
      <c r="R54" s="3">
        <v>1619.8386276205899</v>
      </c>
      <c r="S54" s="3">
        <v>609.19687139605878</v>
      </c>
      <c r="T54" s="3">
        <f t="shared" si="3"/>
        <v>6.7041499993280222</v>
      </c>
    </row>
    <row r="55" spans="1:20" x14ac:dyDescent="0.25">
      <c r="A55" s="3">
        <f t="shared" si="4"/>
        <v>6.8333333333333259</v>
      </c>
      <c r="B55" s="3">
        <f>AVERAGE('5D'!$J210:$J240) + Calibration!$C$11</f>
        <v>450.34921406223907</v>
      </c>
      <c r="C55" s="3">
        <v>580.07435941717563</v>
      </c>
      <c r="D55" s="3">
        <v>603.45649115781407</v>
      </c>
      <c r="E55" s="3">
        <f t="shared" si="0"/>
        <v>0.73468140847517349</v>
      </c>
      <c r="G55" s="3">
        <f>AVERAGE('6D'!$J54:$J84) + Calibration!$C$11</f>
        <v>455.92013478662437</v>
      </c>
      <c r="H55" s="3">
        <v>561.96307085589956</v>
      </c>
      <c r="I55" s="3">
        <v>618.76410328687621</v>
      </c>
      <c r="J55" s="3">
        <f t="shared" si="1"/>
        <v>0.60056031093322015</v>
      </c>
      <c r="L55" s="3">
        <f>AVERAGE('7D'!$J54:$J84) + Calibration!$C$11</f>
        <v>449.1636960581435</v>
      </c>
      <c r="M55" s="3">
        <v>957.36855347807909</v>
      </c>
      <c r="N55" s="3">
        <v>618.33890620941224</v>
      </c>
      <c r="O55" s="3">
        <f t="shared" si="2"/>
        <v>2.8781517987252334</v>
      </c>
      <c r="Q55" s="3">
        <f>AVERAGE('8D'!$J54:$J84) + Calibration!$C$11</f>
        <v>435.38544549447084</v>
      </c>
      <c r="R55" s="3">
        <v>1577.6828604703476</v>
      </c>
      <c r="S55" s="3">
        <v>617.98454932639345</v>
      </c>
      <c r="T55" s="3">
        <f t="shared" si="3"/>
        <v>6.4692521363984818</v>
      </c>
    </row>
    <row r="56" spans="1:20" x14ac:dyDescent="0.25">
      <c r="A56" s="3">
        <f t="shared" si="4"/>
        <v>6.916666666666659</v>
      </c>
      <c r="B56" s="3">
        <f>AVERAGE('5D'!$J211:$J241) + Calibration!$C$11</f>
        <v>450.56463141203818</v>
      </c>
      <c r="C56" s="3">
        <v>582.65062325370377</v>
      </c>
      <c r="D56" s="3">
        <v>596.15704551972885</v>
      </c>
      <c r="E56" s="3">
        <f t="shared" si="0"/>
        <v>0.74805175404170288</v>
      </c>
      <c r="G56" s="3">
        <f>AVERAGE('6D'!$J55:$J85) + Calibration!$C$11</f>
        <v>456.42230448673257</v>
      </c>
      <c r="H56" s="3">
        <v>564.07093727964707</v>
      </c>
      <c r="I56" s="3">
        <v>614.51200494886018</v>
      </c>
      <c r="J56" s="3">
        <f t="shared" si="1"/>
        <v>0.60965396449806786</v>
      </c>
      <c r="L56" s="3">
        <f>AVERAGE('7D'!$J55:$J85) + Calibration!$C$11</f>
        <v>450.04962218220993</v>
      </c>
      <c r="M56" s="3">
        <v>958.22728206817669</v>
      </c>
      <c r="N56" s="3">
        <v>608.77163179746969</v>
      </c>
      <c r="O56" s="3">
        <f t="shared" si="2"/>
        <v>2.8779977690457246</v>
      </c>
      <c r="Q56" s="3">
        <f>AVERAGE('8D'!$J55:$J85) + Calibration!$C$11</f>
        <v>435.25419696844403</v>
      </c>
      <c r="R56" s="3">
        <v>1557.3857173160961</v>
      </c>
      <c r="S56" s="3">
        <v>613.80328409596848</v>
      </c>
      <c r="T56" s="3">
        <f t="shared" si="3"/>
        <v>6.355045227413413</v>
      </c>
    </row>
    <row r="57" spans="1:20" x14ac:dyDescent="0.25">
      <c r="A57" s="3">
        <f t="shared" si="4"/>
        <v>6.999999999999992</v>
      </c>
      <c r="B57" s="3">
        <f>AVERAGE('5D'!$J212:$J242) + Calibration!$C$11</f>
        <v>450.50186037785147</v>
      </c>
      <c r="C57" s="3">
        <v>587.25645307980926</v>
      </c>
      <c r="D57" s="3">
        <v>593.88925926699653</v>
      </c>
      <c r="E57" s="3">
        <f t="shared" si="0"/>
        <v>0.77449176492982608</v>
      </c>
      <c r="G57" s="3">
        <f>AVERAGE('6D'!$J56:$J86) + Calibration!$C$11</f>
        <v>456.1212874189045</v>
      </c>
      <c r="H57" s="3">
        <v>564.07093727964707</v>
      </c>
      <c r="I57" s="3">
        <v>622.16580746996419</v>
      </c>
      <c r="J57" s="3">
        <f t="shared" si="1"/>
        <v>0.61135873532535734</v>
      </c>
      <c r="L57" s="3">
        <f>AVERAGE('7D'!$J56:$J86) + Calibration!$C$11</f>
        <v>450.39628805803579</v>
      </c>
      <c r="M57" s="3">
        <v>949.71814046890063</v>
      </c>
      <c r="N57" s="3">
        <v>616.85063139603767</v>
      </c>
      <c r="O57" s="3">
        <f t="shared" si="2"/>
        <v>2.8278440606710569</v>
      </c>
      <c r="Q57" s="3">
        <f>AVERAGE('8D'!$J56:$J86) + Calibration!$C$11</f>
        <v>435.39971306521852</v>
      </c>
      <c r="R57" s="3">
        <v>1552.7796532912837</v>
      </c>
      <c r="S57" s="3">
        <v>611.46465764879099</v>
      </c>
      <c r="T57" s="3">
        <f t="shared" si="3"/>
        <v>6.3281352743225243</v>
      </c>
    </row>
    <row r="58" spans="1:20" x14ac:dyDescent="0.25">
      <c r="A58" s="3">
        <f t="shared" si="4"/>
        <v>7.083333333333325</v>
      </c>
      <c r="B58" s="3">
        <f>AVERAGE('5D'!$J213:$J243) + Calibration!$C$11</f>
        <v>450.99547181809413</v>
      </c>
      <c r="C58" s="3">
        <v>591.94050527385002</v>
      </c>
      <c r="D58" s="3">
        <v>600.40915094459899</v>
      </c>
      <c r="E58" s="3">
        <f t="shared" si="0"/>
        <v>0.79822377853989979</v>
      </c>
      <c r="G58" s="3">
        <f>AVERAGE('6D'!$J57:$J87) + Calibration!$C$11</f>
        <v>457.56216797637262</v>
      </c>
      <c r="H58" s="3">
        <v>561.96307085589956</v>
      </c>
      <c r="I58" s="3">
        <v>621.03189662646264</v>
      </c>
      <c r="J58" s="3">
        <f t="shared" si="1"/>
        <v>0.59126087054094678</v>
      </c>
      <c r="L58" s="3">
        <f>AVERAGE('7D'!$J57:$J87) + Calibration!$C$11</f>
        <v>450.75864669240832</v>
      </c>
      <c r="M58" s="3">
        <v>957.36855347807909</v>
      </c>
      <c r="N58" s="3">
        <v>612.59853305802164</v>
      </c>
      <c r="O58" s="3">
        <f t="shared" si="2"/>
        <v>2.869119004233279</v>
      </c>
      <c r="Q58" s="3">
        <f>AVERAGE('8D'!$J57:$J87) + Calibration!$C$11</f>
        <v>435.44536757967415</v>
      </c>
      <c r="R58" s="3">
        <v>1550.2034675209914</v>
      </c>
      <c r="S58" s="3">
        <v>606.85820242775617</v>
      </c>
      <c r="T58" s="3">
        <f t="shared" si="3"/>
        <v>6.3132868244871023</v>
      </c>
    </row>
    <row r="59" spans="1:20" x14ac:dyDescent="0.25">
      <c r="A59" s="3">
        <f t="shared" si="4"/>
        <v>7.1666666666666581</v>
      </c>
      <c r="B59" s="3">
        <f>AVERAGE('5D'!$J214:$J244) + Calibration!$C$11</f>
        <v>451.18092883859885</v>
      </c>
      <c r="C59" s="3">
        <v>590.22304809365482</v>
      </c>
      <c r="D59" s="3">
        <v>606.14952409598959</v>
      </c>
      <c r="E59" s="3">
        <f t="shared" si="0"/>
        <v>0.78744687263355062</v>
      </c>
      <c r="G59" s="3">
        <f>AVERAGE('6D'!$J58:$J88) + Calibration!$C$11</f>
        <v>457.86318504420052</v>
      </c>
      <c r="H59" s="3">
        <v>561.96307085589956</v>
      </c>
      <c r="I59" s="3">
        <v>616.85063139603767</v>
      </c>
      <c r="J59" s="3">
        <f t="shared" si="1"/>
        <v>0.58955609971365819</v>
      </c>
      <c r="L59" s="3">
        <f>AVERAGE('7D'!$J58:$J88) + Calibration!$C$11</f>
        <v>451.39919513738118</v>
      </c>
      <c r="M59" s="3">
        <v>964.94105638426549</v>
      </c>
      <c r="N59" s="3">
        <v>615.29155890934294</v>
      </c>
      <c r="O59" s="3">
        <f t="shared" si="2"/>
        <v>2.9083772224693503</v>
      </c>
      <c r="Q59" s="3">
        <f>AVERAGE('8D'!$J58:$J88) + Calibration!$C$11</f>
        <v>435.21425604471381</v>
      </c>
      <c r="R59" s="3">
        <v>1542.2407895699591</v>
      </c>
      <c r="S59" s="3">
        <v>616.42543431857359</v>
      </c>
      <c r="T59" s="3">
        <f t="shared" si="3"/>
        <v>6.269500108436505</v>
      </c>
    </row>
    <row r="60" spans="1:20" x14ac:dyDescent="0.25">
      <c r="A60" s="3">
        <f t="shared" si="4"/>
        <v>7.2499999999999911</v>
      </c>
      <c r="B60" s="3">
        <f>AVERAGE('5D'!$J215:$J245) + Calibration!$C$11</f>
        <v>451.22657764659675</v>
      </c>
      <c r="C60" s="3">
        <v>592.72108956224861</v>
      </c>
      <c r="D60" s="3">
        <v>603.03129408034999</v>
      </c>
      <c r="E60" s="3">
        <f t="shared" si="0"/>
        <v>0.8013356779926899</v>
      </c>
      <c r="G60" s="3">
        <f>AVERAGE('6D'!$J59:$J89) + Calibration!$C$11</f>
        <v>458.81901812774919</v>
      </c>
      <c r="H60" s="3">
        <v>561.49475150935473</v>
      </c>
      <c r="I60" s="3">
        <v>621.45709370392672</v>
      </c>
      <c r="J60" s="3">
        <f t="shared" si="1"/>
        <v>0.58149059853143414</v>
      </c>
      <c r="L60" s="3">
        <f>AVERAGE('7D'!$J59:$J89) + Calibration!$C$11</f>
        <v>452.07683983694403</v>
      </c>
      <c r="M60" s="3">
        <v>963.22359920407075</v>
      </c>
      <c r="N60" s="3">
        <v>612.24421869612797</v>
      </c>
      <c r="O60" s="3">
        <f t="shared" si="2"/>
        <v>2.8948128759608349</v>
      </c>
      <c r="Q60" s="3">
        <f>AVERAGE('8D'!$J59:$J89) + Calibration!$C$11</f>
        <v>436.41689199515491</v>
      </c>
      <c r="R60" s="3">
        <v>1512.2633551520091</v>
      </c>
      <c r="S60" s="3">
        <v>613.3780870185044</v>
      </c>
      <c r="T60" s="3">
        <f t="shared" si="3"/>
        <v>6.0929158544591564</v>
      </c>
    </row>
    <row r="61" spans="1:20" x14ac:dyDescent="0.25">
      <c r="A61" s="3">
        <f t="shared" si="4"/>
        <v>7.3333333333333242</v>
      </c>
      <c r="B61" s="3">
        <f>AVERAGE('5D'!$J216:$J246) + Calibration!$C$11</f>
        <v>451.54328604635691</v>
      </c>
      <c r="C61" s="3">
        <v>594.90710028769467</v>
      </c>
      <c r="D61" s="3">
        <v>595.37749155924598</v>
      </c>
      <c r="E61" s="3">
        <f t="shared" si="0"/>
        <v>0.81192222743723497</v>
      </c>
      <c r="G61" s="3">
        <f>AVERAGE('6D'!$J60:$J90) + Calibration!$C$11</f>
        <v>458.90461641916374</v>
      </c>
      <c r="H61" s="3">
        <v>567.42770733833845</v>
      </c>
      <c r="I61" s="3">
        <v>619.5436643342133</v>
      </c>
      <c r="J61" s="3">
        <f t="shared" si="1"/>
        <v>0.61460634382356893</v>
      </c>
      <c r="L61" s="3">
        <f>AVERAGE('7D'!$J60:$J90) + Calibration!$C$11</f>
        <v>451.80720971282381</v>
      </c>
      <c r="M61" s="3">
        <v>949.32780929158321</v>
      </c>
      <c r="N61" s="3">
        <v>610.68510368830823</v>
      </c>
      <c r="O61" s="3">
        <f t="shared" si="2"/>
        <v>2.8176429006408226</v>
      </c>
      <c r="Q61" s="3">
        <f>AVERAGE('8D'!$J60:$J90) + Calibration!$C$11</f>
        <v>437.49540963840718</v>
      </c>
      <c r="R61" s="3">
        <v>1462.4571749925879</v>
      </c>
      <c r="S61" s="3">
        <v>622.94536851730118</v>
      </c>
      <c r="T61" s="3">
        <f t="shared" si="3"/>
        <v>5.8047370179720854</v>
      </c>
    </row>
    <row r="62" spans="1:20" x14ac:dyDescent="0.25">
      <c r="A62" s="3">
        <f t="shared" si="4"/>
        <v>7.4166666666666572</v>
      </c>
      <c r="B62" s="3">
        <f>AVERAGE('5D'!$J217:$J247) + Calibration!$C$11</f>
        <v>451.34213198746227</v>
      </c>
      <c r="C62" s="3">
        <v>597.79555099984077</v>
      </c>
      <c r="D62" s="3">
        <v>593.10970530651377</v>
      </c>
      <c r="E62" s="3">
        <f t="shared" si="0"/>
        <v>0.8294198003141765</v>
      </c>
      <c r="G62" s="3">
        <f>AVERAGE('6D'!$J61:$J91) + Calibration!$C$11</f>
        <v>458.59504109147002</v>
      </c>
      <c r="H62" s="3">
        <v>572.1117595323783</v>
      </c>
      <c r="I62" s="3">
        <v>618.76410328687621</v>
      </c>
      <c r="J62" s="3">
        <f t="shared" si="1"/>
        <v>0.6428871007348812</v>
      </c>
      <c r="L62" s="3">
        <f>AVERAGE('7D'!$J61:$J91) + Calibration!$C$11</f>
        <v>452.40781438083769</v>
      </c>
      <c r="M62" s="3">
        <v>941.75530638539681</v>
      </c>
      <c r="N62" s="3">
        <v>615.29155890934294</v>
      </c>
      <c r="O62" s="3">
        <f t="shared" si="2"/>
        <v>2.7713555739409488</v>
      </c>
      <c r="Q62" s="3">
        <f>AVERAGE('8D'!$J61:$J91) + Calibration!$C$11</f>
        <v>437.91198104710082</v>
      </c>
      <c r="R62" s="3">
        <v>1394.0711527266392</v>
      </c>
      <c r="S62" s="3">
        <v>620.25233557912566</v>
      </c>
      <c r="T62" s="3">
        <f t="shared" si="3"/>
        <v>5.4150825196916736</v>
      </c>
    </row>
    <row r="63" spans="1:20" x14ac:dyDescent="0.25">
      <c r="A63" s="3">
        <f t="shared" si="4"/>
        <v>7.4999999999999902</v>
      </c>
      <c r="B63" s="3">
        <f>AVERAGE('5D'!$J218:$J248) + Calibration!$C$11</f>
        <v>451.23513590646218</v>
      </c>
      <c r="C63" s="3">
        <v>597.40514175628846</v>
      </c>
      <c r="D63" s="3">
        <v>590.06235800644458</v>
      </c>
      <c r="E63" s="3">
        <f t="shared" si="0"/>
        <v>0.82781472690397084</v>
      </c>
      <c r="G63" s="3">
        <f>AVERAGE('6D'!$J62:$J92) + Calibration!$C$11</f>
        <v>458.77194413195241</v>
      </c>
      <c r="H63" s="3">
        <v>577.57639601481765</v>
      </c>
      <c r="I63" s="3">
        <v>614.93720202632426</v>
      </c>
      <c r="J63" s="3">
        <f t="shared" si="1"/>
        <v>0.67283348809215993</v>
      </c>
      <c r="L63" s="3">
        <f>AVERAGE('7D'!$J62:$J92) + Calibration!$C$11</f>
        <v>452.67031000627674</v>
      </c>
      <c r="M63" s="3">
        <v>951.903995061876</v>
      </c>
      <c r="N63" s="3">
        <v>616.42543431857359</v>
      </c>
      <c r="O63" s="3">
        <f t="shared" si="2"/>
        <v>2.8273447363760575</v>
      </c>
      <c r="Q63" s="3">
        <f>AVERAGE('8D'!$J62:$J92) + Calibration!$C$11</f>
        <v>438.69804558884823</v>
      </c>
      <c r="R63" s="3">
        <v>1368.777536304023</v>
      </c>
      <c r="S63" s="3">
        <v>612.24421869612797</v>
      </c>
      <c r="T63" s="3">
        <f t="shared" si="3"/>
        <v>5.2673836545945631</v>
      </c>
    </row>
    <row r="64" spans="1:20" x14ac:dyDescent="0.25">
      <c r="A64" s="3">
        <f t="shared" si="4"/>
        <v>7.5833333333333233</v>
      </c>
      <c r="B64" s="3">
        <f>AVERAGE('5D'!$J219:$J249) + Calibration!$C$11</f>
        <v>451.28078614107454</v>
      </c>
      <c r="C64" s="3">
        <v>599.90318322488224</v>
      </c>
      <c r="D64" s="3">
        <v>589.63711840785538</v>
      </c>
      <c r="E64" s="3">
        <f t="shared" si="0"/>
        <v>0.84170352418366545</v>
      </c>
      <c r="G64" s="3">
        <f>AVERAGE('6D'!$J63:$J93) + Calibration!$C$11</f>
        <v>458.12426118829853</v>
      </c>
      <c r="H64" s="3">
        <v>579.68402823985866</v>
      </c>
      <c r="I64" s="3">
        <v>617.20499536591058</v>
      </c>
      <c r="J64" s="3">
        <f t="shared" si="1"/>
        <v>0.68843785549056369</v>
      </c>
      <c r="L64" s="3">
        <f>AVERAGE('7D'!$J63:$J93) + Calibration!$C$11</f>
        <v>452.87859428400924</v>
      </c>
      <c r="M64" s="3">
        <v>947.61035211138847</v>
      </c>
      <c r="N64" s="3">
        <v>618.33890620941224</v>
      </c>
      <c r="O64" s="3">
        <f t="shared" si="2"/>
        <v>2.8018486598225727</v>
      </c>
      <c r="Q64" s="3">
        <f>AVERAGE('8D'!$J63:$J93) + Calibration!$C$11</f>
        <v>438.51258571511471</v>
      </c>
      <c r="R64" s="3">
        <v>1356.5212154025028</v>
      </c>
      <c r="S64" s="3">
        <v>616.42543431857359</v>
      </c>
      <c r="T64" s="3">
        <f t="shared" si="3"/>
        <v>5.1990219105615285</v>
      </c>
    </row>
    <row r="65" spans="1:21" x14ac:dyDescent="0.25">
      <c r="A65" s="3">
        <f t="shared" si="4"/>
        <v>7.6666666666666563</v>
      </c>
      <c r="B65" s="3">
        <f>AVERAGE('5D'!$J220:$J250) + Calibration!$C$11</f>
        <v>451.36638015264572</v>
      </c>
      <c r="C65" s="3">
        <v>600.37173677013357</v>
      </c>
      <c r="D65" s="3">
        <v>589.2827969591076</v>
      </c>
      <c r="E65" s="3">
        <f t="shared" si="0"/>
        <v>0.8438723654582182</v>
      </c>
      <c r="G65" s="3">
        <f>AVERAGE('6D'!$J64:$J94) + Calibration!$C$11</f>
        <v>457.41523239825671</v>
      </c>
      <c r="H65" s="3">
        <v>581.79189466360617</v>
      </c>
      <c r="I65" s="3">
        <v>621.8114505869454</v>
      </c>
      <c r="J65" s="3">
        <f t="shared" si="1"/>
        <v>0.70439097342719337</v>
      </c>
      <c r="L65" s="3">
        <f>AVERAGE('7D'!$J64:$J94) + Calibration!$C$11</f>
        <v>452.74021268591582</v>
      </c>
      <c r="M65" s="3">
        <v>938.7887113715517</v>
      </c>
      <c r="N65" s="3">
        <v>612.24421869612797</v>
      </c>
      <c r="O65" s="3">
        <f t="shared" si="2"/>
        <v>2.7526721563855836</v>
      </c>
      <c r="Q65" s="3">
        <f>AVERAGE('8D'!$J64:$J94) + Calibration!$C$11</f>
        <v>436.90051142804657</v>
      </c>
      <c r="R65" s="3">
        <v>1335.4433318273816</v>
      </c>
      <c r="S65" s="3">
        <v>612.24421869612797</v>
      </c>
      <c r="T65" s="3">
        <f t="shared" si="3"/>
        <v>5.0887798434146623</v>
      </c>
    </row>
    <row r="66" spans="1:21" x14ac:dyDescent="0.25">
      <c r="A66" s="3">
        <f t="shared" si="4"/>
        <v>7.7499999999999893</v>
      </c>
      <c r="B66" s="3">
        <f>AVERAGE('5D'!$J221:$J251) + Calibration!$C$11</f>
        <v>451.06536308481765</v>
      </c>
      <c r="C66" s="3">
        <v>599.90318322488224</v>
      </c>
      <c r="D66" s="3">
        <v>593.10970530651377</v>
      </c>
      <c r="E66" s="3">
        <f t="shared" si="0"/>
        <v>0.84292354451168916</v>
      </c>
      <c r="G66" s="3">
        <f>AVERAGE('6D'!$J65:$J95) + Calibration!$C$11</f>
        <v>456.70477842041618</v>
      </c>
      <c r="H66" s="3">
        <v>581.79189466360617</v>
      </c>
      <c r="I66" s="3">
        <v>623.37056559476525</v>
      </c>
      <c r="J66" s="3">
        <f t="shared" si="1"/>
        <v>0.70841453668987897</v>
      </c>
      <c r="L66" s="3">
        <f>AVERAGE('7D'!$J65:$J95) + Calibration!$C$11</f>
        <v>452.40923956863656</v>
      </c>
      <c r="M66" s="3">
        <v>934.96362196631549</v>
      </c>
      <c r="N66" s="3">
        <v>608.77163179746969</v>
      </c>
      <c r="O66" s="3">
        <f t="shared" si="2"/>
        <v>2.7328836853934053</v>
      </c>
      <c r="Q66" s="3">
        <f>AVERAGE('8D'!$J65:$J95) + Calibration!$C$11</f>
        <v>436.46824726080615</v>
      </c>
      <c r="R66" s="3">
        <v>1400.4724279021682</v>
      </c>
      <c r="S66" s="3">
        <v>606.85820242775617</v>
      </c>
      <c r="T66" s="3">
        <f t="shared" si="3"/>
        <v>5.4595117027756741</v>
      </c>
    </row>
    <row r="67" spans="1:21" x14ac:dyDescent="0.25">
      <c r="A67" s="3">
        <f t="shared" si="4"/>
        <v>7.8333333333333224</v>
      </c>
      <c r="B67" s="3">
        <f>AVERAGE('5D'!$J222:$J252) + Calibration!$C$11</f>
        <v>451.18947711216333</v>
      </c>
      <c r="C67" s="3">
        <v>597.79555099984077</v>
      </c>
      <c r="D67" s="3">
        <v>590.84191196692746</v>
      </c>
      <c r="E67" s="3">
        <f t="shared" si="0"/>
        <v>0.83028434125177475</v>
      </c>
      <c r="G67" s="3">
        <f>AVERAGE('6D'!$J66:$J96) + Calibration!$C$11</f>
        <v>455.39371977456159</v>
      </c>
      <c r="H67" s="3">
        <v>579.68402823985866</v>
      </c>
      <c r="I67" s="3">
        <v>621.45709370392672</v>
      </c>
      <c r="J67" s="3">
        <f t="shared" si="1"/>
        <v>0.70390191996515183</v>
      </c>
      <c r="L67" s="3">
        <f>AVERAGE('7D'!$J66:$J96) + Calibration!$C$11</f>
        <v>453.06405273112836</v>
      </c>
      <c r="M67" s="3">
        <v>937.07125419135696</v>
      </c>
      <c r="N67" s="3">
        <v>604.94473053691763</v>
      </c>
      <c r="O67" s="3">
        <f t="shared" si="2"/>
        <v>2.7411115363024425</v>
      </c>
      <c r="Q67" s="3">
        <f>AVERAGE('8D'!$J66:$J96) + Calibration!$C$11</f>
        <v>436.25140472320817</v>
      </c>
      <c r="R67" s="3">
        <v>1629.1285877069715</v>
      </c>
      <c r="S67" s="3">
        <v>616.85063139603767</v>
      </c>
      <c r="T67" s="3">
        <f t="shared" si="3"/>
        <v>6.7557040428404393</v>
      </c>
    </row>
    <row r="68" spans="1:21" x14ac:dyDescent="0.25">
      <c r="A68" s="3">
        <f t="shared" si="4"/>
        <v>7.9166666666666554</v>
      </c>
      <c r="B68" s="3">
        <f>AVERAGE('5D'!$J223:$J253) + Calibration!$C$11</f>
        <v>451.22799284809452</v>
      </c>
      <c r="C68" s="3">
        <v>597.79555099984077</v>
      </c>
      <c r="D68" s="3">
        <v>597.7161605275486</v>
      </c>
      <c r="E68" s="3">
        <f t="shared" ref="E68:E131" si="5">(C68-B68)/(7*35314.6667/1400)</f>
        <v>0.83006621241449374</v>
      </c>
      <c r="G68" s="3">
        <f>AVERAGE('6D'!$J67:$J97) + Calibration!$C$11</f>
        <v>454.75317132958878</v>
      </c>
      <c r="H68" s="3">
        <v>572.1117595323783</v>
      </c>
      <c r="I68" s="3">
        <v>612.59853305802164</v>
      </c>
      <c r="J68" s="3">
        <f t="shared" ref="J68:J131" si="6">(H68-G68)/(7*35314.6667/1400)</f>
        <v>0.66464502808284753</v>
      </c>
      <c r="L68" s="3">
        <f>AVERAGE('7D'!$J67:$J97) + Calibration!$C$11</f>
        <v>452.74020983268696</v>
      </c>
      <c r="M68" s="3">
        <v>932.46534629901566</v>
      </c>
      <c r="N68" s="3">
        <v>614.51200494886018</v>
      </c>
      <c r="O68" s="3">
        <f t="shared" ref="O68:O131" si="7">(M68-L68)/(7*35314.6667/1400)</f>
        <v>2.7168606207818389</v>
      </c>
      <c r="Q68" s="3">
        <f>AVERAGE('8D'!$J67:$J97) + Calibration!$C$11</f>
        <v>435.84196353335221</v>
      </c>
      <c r="R68" s="3">
        <v>1692.9085459481078</v>
      </c>
      <c r="S68" s="3">
        <v>621.45709370392672</v>
      </c>
      <c r="T68" s="3">
        <f t="shared" ref="T68:T131" si="8">(R68-Q68)/(7*35314.6667/1400)</f>
        <v>7.1192323183656452</v>
      </c>
    </row>
    <row r="69" spans="1:21" x14ac:dyDescent="0.25">
      <c r="A69" s="3">
        <f t="shared" ref="A69:A132" si="9">1/12+A68</f>
        <v>7.9999999999999885</v>
      </c>
      <c r="B69" s="3">
        <f>AVERAGE('5D'!$J224:$J254) + Calibration!$C$11</f>
        <v>451.46623745512136</v>
      </c>
      <c r="C69" s="3">
        <v>597.79555099984077</v>
      </c>
      <c r="D69" s="3">
        <v>593.46401966840745</v>
      </c>
      <c r="E69" s="3">
        <f t="shared" si="5"/>
        <v>0.82871694521596262</v>
      </c>
      <c r="G69" s="3">
        <f>AVERAGE('6D'!$J68:$J98) + Calibration!$C$11</f>
        <v>453.43498246489628</v>
      </c>
      <c r="H69" s="3">
        <v>564.92966586974467</v>
      </c>
      <c r="I69" s="3">
        <v>610.68510368830823</v>
      </c>
      <c r="J69" s="3">
        <f t="shared" si="6"/>
        <v>0.63143556954396163</v>
      </c>
      <c r="L69" s="3">
        <f>AVERAGE('7D'!$J68:$J98) + Calibration!$C$11</f>
        <v>452.46202144870114</v>
      </c>
      <c r="M69" s="3">
        <v>926.14205929271452</v>
      </c>
      <c r="N69" s="3">
        <v>610.33073971843521</v>
      </c>
      <c r="O69" s="3">
        <f t="shared" si="7"/>
        <v>2.6826249946966843</v>
      </c>
      <c r="Q69" s="3">
        <f>AVERAGE('8D'!$J68:$J98) + Calibration!$C$11</f>
        <v>435.38687210888406</v>
      </c>
      <c r="R69" s="3">
        <v>1722.4175829532776</v>
      </c>
      <c r="S69" s="3">
        <v>616.85063139603767</v>
      </c>
      <c r="T69" s="3">
        <f t="shared" si="8"/>
        <v>7.2889302440699142</v>
      </c>
      <c r="U69">
        <v>0</v>
      </c>
    </row>
    <row r="70" spans="1:21" x14ac:dyDescent="0.25">
      <c r="A70" s="3">
        <f t="shared" si="9"/>
        <v>8.0833333333333215</v>
      </c>
      <c r="B70" s="3">
        <f>AVERAGE('5D'!$J225:$J255) + Calibration!$C$11</f>
        <v>452.04401771913638</v>
      </c>
      <c r="C70" s="3">
        <v>594.04837169759753</v>
      </c>
      <c r="D70" s="3">
        <v>596.93660656706584</v>
      </c>
      <c r="E70" s="3">
        <f t="shared" si="5"/>
        <v>0.80422310189019075</v>
      </c>
      <c r="G70" s="3">
        <f>AVERAGE('6D'!$J69:$J99) + Calibration!$C$11</f>
        <v>452.64035966328339</v>
      </c>
      <c r="H70" s="3">
        <v>559.85520443215205</v>
      </c>
      <c r="I70" s="3">
        <v>620.67753265658962</v>
      </c>
      <c r="J70" s="3">
        <f t="shared" si="6"/>
        <v>0.60719726271050234</v>
      </c>
      <c r="L70" s="3">
        <f>AVERAGE('7D'!$J69:$J99) + Calibration!$C$11</f>
        <v>452.62323173063669</v>
      </c>
      <c r="M70" s="3">
        <v>935.82235055641308</v>
      </c>
      <c r="N70" s="3">
        <v>603.81085512768698</v>
      </c>
      <c r="O70" s="3">
        <f t="shared" si="7"/>
        <v>2.7365350659009695</v>
      </c>
      <c r="Q70" s="3">
        <f>AVERAGE('8D'!$J69:$J99) + Calibration!$C$11</f>
        <v>434.86330319257587</v>
      </c>
      <c r="R70" s="3">
        <v>1684.0089951052785</v>
      </c>
      <c r="S70" s="3">
        <v>609.97638283541653</v>
      </c>
      <c r="T70" s="3">
        <f t="shared" si="8"/>
        <v>7.0743733900946175</v>
      </c>
    </row>
    <row r="71" spans="1:21" x14ac:dyDescent="0.25">
      <c r="A71" s="3">
        <f t="shared" si="9"/>
        <v>8.1666666666666554</v>
      </c>
      <c r="B71" s="3">
        <f>AVERAGE('5D'!$J226:$J256) + Calibration!$C$11</f>
        <v>452.32078376855213</v>
      </c>
      <c r="C71" s="3">
        <v>589.36431950355723</v>
      </c>
      <c r="D71" s="3">
        <v>594.6688132274794</v>
      </c>
      <c r="E71" s="3">
        <f t="shared" si="5"/>
        <v>0.77612815603894725</v>
      </c>
      <c r="G71" s="3">
        <f>AVERAGE('6D'!$J70:$J100) + Calibration!$C$11</f>
        <v>452.52480532241771</v>
      </c>
      <c r="H71" s="3">
        <v>556.88884361701344</v>
      </c>
      <c r="I71" s="3">
        <v>612.24421869612797</v>
      </c>
      <c r="J71" s="3">
        <f t="shared" si="6"/>
        <v>0.59105209278158477</v>
      </c>
      <c r="L71" s="3">
        <f>AVERAGE('7D'!$J70:$J100) + Calibration!$C$11</f>
        <v>452.26087309626416</v>
      </c>
      <c r="M71" s="3">
        <v>925.67366187993389</v>
      </c>
      <c r="N71" s="3">
        <v>614.1576480658415</v>
      </c>
      <c r="O71" s="3">
        <f t="shared" si="7"/>
        <v>2.6811114645670417</v>
      </c>
      <c r="Q71" s="3">
        <f>AVERAGE('8D'!$J70:$J100) + Calibration!$C$11</f>
        <v>435.18714609101715</v>
      </c>
      <c r="R71" s="3">
        <v>1643.1022877224511</v>
      </c>
      <c r="S71" s="3">
        <v>608.062953465703</v>
      </c>
      <c r="T71" s="3">
        <f t="shared" si="8"/>
        <v>6.8408695565088475</v>
      </c>
    </row>
    <row r="72" spans="1:21" x14ac:dyDescent="0.25">
      <c r="A72" s="3">
        <f t="shared" si="9"/>
        <v>8.2499999999999893</v>
      </c>
      <c r="B72" s="3">
        <f>AVERAGE('5D'!$J227:$J257) + Calibration!$C$11</f>
        <v>452.79869817040486</v>
      </c>
      <c r="C72" s="3">
        <v>589.83263885010206</v>
      </c>
      <c r="D72" s="3">
        <v>602.32262283543764</v>
      </c>
      <c r="E72" s="3">
        <f t="shared" si="5"/>
        <v>0.77607381569707512</v>
      </c>
      <c r="G72" s="3">
        <f>AVERAGE('6D'!$J71:$J101) + Calibration!$C$11</f>
        <v>452.31651819145645</v>
      </c>
      <c r="H72" s="3">
        <v>553.06352001307073</v>
      </c>
      <c r="I72" s="3">
        <v>608.77163179746969</v>
      </c>
      <c r="J72" s="3">
        <f t="shared" si="6"/>
        <v>0.57056747938450325</v>
      </c>
      <c r="L72" s="3">
        <f>AVERAGE('7D'!$J71:$J101) + Calibration!$C$11</f>
        <v>451.68309140563474</v>
      </c>
      <c r="M72" s="3">
        <v>926.53239047003149</v>
      </c>
      <c r="N72" s="3">
        <v>605.72428449740039</v>
      </c>
      <c r="O72" s="3">
        <f t="shared" si="7"/>
        <v>2.6892469528214278</v>
      </c>
      <c r="Q72" s="3">
        <f>AVERAGE('8D'!$J71:$J101) + Calibration!$C$11</f>
        <v>435.3027018584973</v>
      </c>
      <c r="R72" s="3">
        <v>1663.7898401202553</v>
      </c>
      <c r="S72" s="3">
        <v>611.88985472625507</v>
      </c>
      <c r="T72" s="3">
        <f t="shared" si="8"/>
        <v>6.9573763711141456</v>
      </c>
    </row>
    <row r="73" spans="1:21" x14ac:dyDescent="0.25">
      <c r="A73" s="3">
        <f t="shared" si="9"/>
        <v>8.3333333333333233</v>
      </c>
      <c r="B73" s="3">
        <f>AVERAGE('5D'!$J228:$J258) + Calibration!$C$11</f>
        <v>452.8757339221105</v>
      </c>
      <c r="C73" s="3">
        <v>589.36431950355723</v>
      </c>
      <c r="D73" s="3">
        <v>593.10970530651377</v>
      </c>
      <c r="E73" s="3">
        <f t="shared" si="5"/>
        <v>0.77298526836413106</v>
      </c>
      <c r="G73" s="3">
        <f>AVERAGE('6D'!$J72:$J102) + Calibration!$C$11</f>
        <v>451.8314692909226</v>
      </c>
      <c r="H73" s="3">
        <v>548.45769018696478</v>
      </c>
      <c r="I73" s="3">
        <v>615.71675598680702</v>
      </c>
      <c r="J73" s="3">
        <f t="shared" si="6"/>
        <v>0.54722997510856974</v>
      </c>
      <c r="L73" s="3">
        <f>AVERAGE('7D'!$J72:$J102) + Calibration!$C$11</f>
        <v>451.11244421368644</v>
      </c>
      <c r="M73" s="3">
        <v>929.49898548387705</v>
      </c>
      <c r="N73" s="3">
        <v>609.97638283541653</v>
      </c>
      <c r="O73" s="3">
        <f t="shared" si="7"/>
        <v>2.7092796618136599</v>
      </c>
      <c r="Q73" s="3">
        <f>AVERAGE('8D'!$J72:$J102) + Calibration!$C$11</f>
        <v>435.13293474331044</v>
      </c>
      <c r="R73" s="3">
        <v>1640.1357707748414</v>
      </c>
      <c r="S73" s="3">
        <v>611.88985472625507</v>
      </c>
      <c r="T73" s="3">
        <f t="shared" si="8"/>
        <v>6.8243760943185166</v>
      </c>
    </row>
    <row r="74" spans="1:21" x14ac:dyDescent="0.25">
      <c r="A74" s="3">
        <f t="shared" si="9"/>
        <v>8.4166666666666572</v>
      </c>
      <c r="B74" s="3">
        <f>AVERAGE('5D'!$J229:$J259) + Calibration!$C$11</f>
        <v>452.55902552235028</v>
      </c>
      <c r="C74" s="3">
        <v>587.25645307980926</v>
      </c>
      <c r="D74" s="3">
        <v>587.72368903814197</v>
      </c>
      <c r="E74" s="3">
        <f t="shared" si="5"/>
        <v>0.76284127896050036</v>
      </c>
      <c r="G74" s="3">
        <f>AVERAGE('6D'!$J73:$J103) + Calibration!$C$11</f>
        <v>451.5547046681213</v>
      </c>
      <c r="H74" s="3">
        <v>545.88150441667244</v>
      </c>
      <c r="I74" s="3">
        <v>609.97638283541653</v>
      </c>
      <c r="J74" s="3">
        <f t="shared" si="6"/>
        <v>0.53420750392386473</v>
      </c>
      <c r="L74" s="3">
        <f>AVERAGE('7D'!$J73:$J103) + Calibration!$C$11</f>
        <v>450.31068691339237</v>
      </c>
      <c r="M74" s="3">
        <v>936.29066990295837</v>
      </c>
      <c r="N74" s="3">
        <v>610.33073971843521</v>
      </c>
      <c r="O74" s="3">
        <f t="shared" si="7"/>
        <v>2.7522841266943967</v>
      </c>
      <c r="Q74" s="3">
        <f>AVERAGE('8D'!$J73:$J103) + Calibration!$C$11</f>
        <v>434.94747486957704</v>
      </c>
      <c r="R74" s="3">
        <v>1599.1511532890211</v>
      </c>
      <c r="S74" s="3">
        <v>613.02377265661084</v>
      </c>
      <c r="T74" s="3">
        <f t="shared" si="8"/>
        <v>6.5933153967410592</v>
      </c>
    </row>
    <row r="75" spans="1:21" x14ac:dyDescent="0.25">
      <c r="A75" s="3">
        <f t="shared" si="9"/>
        <v>8.4999999999999911</v>
      </c>
      <c r="B75" s="3">
        <f>AVERAGE('5D'!$J230:$J260) + Calibration!$C$11</f>
        <v>453.23667022191307</v>
      </c>
      <c r="C75" s="3">
        <v>587.25645307980926</v>
      </c>
      <c r="D75" s="3">
        <v>599.62958989726212</v>
      </c>
      <c r="E75" s="3">
        <f t="shared" si="5"/>
        <v>0.75900352675788485</v>
      </c>
      <c r="G75" s="3">
        <f>AVERAGE('6D'!$J74:$J104) + Calibration!$C$11</f>
        <v>452.19525739293732</v>
      </c>
      <c r="H75" s="3">
        <v>548.84786523181106</v>
      </c>
      <c r="I75" s="3">
        <v>612.59853305802164</v>
      </c>
      <c r="J75" s="3">
        <f t="shared" si="6"/>
        <v>0.54737941411109925</v>
      </c>
      <c r="L75" s="3">
        <f>AVERAGE('7D'!$J74:$J104) + Calibration!$C$11</f>
        <v>449.0923582044046</v>
      </c>
      <c r="M75" s="3">
        <v>926.14205929271452</v>
      </c>
      <c r="N75" s="3">
        <v>605.72428449740039</v>
      </c>
      <c r="O75" s="3">
        <f t="shared" si="7"/>
        <v>2.7017086421393857</v>
      </c>
      <c r="Q75" s="3">
        <f>AVERAGE('8D'!$J74:$J104) + Calibration!$C$11</f>
        <v>434.97029784696156</v>
      </c>
      <c r="R75" s="3">
        <v>1601.7273390593139</v>
      </c>
      <c r="S75" s="3">
        <v>613.02377265661084</v>
      </c>
      <c r="T75" s="3">
        <f t="shared" si="8"/>
        <v>6.6077760332499595</v>
      </c>
    </row>
    <row r="76" spans="1:21" x14ac:dyDescent="0.25">
      <c r="A76" s="3">
        <f t="shared" si="9"/>
        <v>8.583333333333325</v>
      </c>
      <c r="B76" s="3">
        <f>AVERAGE('5D'!$J231:$J261) + Calibration!$C$11</f>
        <v>453.27518595784426</v>
      </c>
      <c r="C76" s="3">
        <v>589.36431950355723</v>
      </c>
      <c r="D76" s="3">
        <v>591.19622632882101</v>
      </c>
      <c r="E76" s="3">
        <f t="shared" si="5"/>
        <v>0.7707230239594075</v>
      </c>
      <c r="G76" s="3">
        <f>AVERAGE('6D'!$J75:$J105) + Calibration!$C$11</f>
        <v>452.48913853546986</v>
      </c>
      <c r="H76" s="3">
        <v>553.92232666940367</v>
      </c>
      <c r="I76" s="3">
        <v>606.50383845788326</v>
      </c>
      <c r="J76" s="3">
        <f t="shared" si="6"/>
        <v>0.57445360589476435</v>
      </c>
      <c r="L76" s="3">
        <f>AVERAGE('7D'!$J75:$J105) + Calibration!$C$11</f>
        <v>448.02810385205697</v>
      </c>
      <c r="M76" s="3">
        <v>913.02700980109717</v>
      </c>
      <c r="N76" s="3">
        <v>614.93720202632426</v>
      </c>
      <c r="O76" s="3">
        <f t="shared" si="7"/>
        <v>2.6334605386437935</v>
      </c>
      <c r="Q76" s="3">
        <f>AVERAGE('8D'!$J75:$J105) + Calibration!$C$11</f>
        <v>434.83904932093475</v>
      </c>
      <c r="R76" s="3">
        <v>1492.8247844553837</v>
      </c>
      <c r="S76" s="3">
        <v>608.062953465703</v>
      </c>
      <c r="T76" s="3">
        <f t="shared" si="8"/>
        <v>5.9917639553112299</v>
      </c>
    </row>
    <row r="77" spans="1:21" x14ac:dyDescent="0.25">
      <c r="A77" s="3">
        <f t="shared" si="9"/>
        <v>8.666666666666659</v>
      </c>
      <c r="B77" s="3">
        <f>AVERAGE('5D'!$J232:$J262) + Calibration!$C$11</f>
        <v>452.06541550872203</v>
      </c>
      <c r="C77" s="3">
        <v>591.94050527385002</v>
      </c>
      <c r="D77" s="3">
        <v>591.19622632882101</v>
      </c>
      <c r="E77" s="3">
        <f t="shared" si="5"/>
        <v>0.79216429226629503</v>
      </c>
      <c r="G77" s="3">
        <f>AVERAGE('6D'!$J76:$J106) + Calibration!$C$11</f>
        <v>453.06834398728375</v>
      </c>
      <c r="H77" s="3">
        <v>564.46111232449334</v>
      </c>
      <c r="I77" s="3">
        <v>597.7161605275486</v>
      </c>
      <c r="J77" s="3">
        <f t="shared" si="6"/>
        <v>0.63085838687646212</v>
      </c>
      <c r="L77" s="3">
        <f>AVERAGE('7D'!$J76:$J106) + Calibration!$C$11</f>
        <v>447.61153244336316</v>
      </c>
      <c r="M77" s="3">
        <v>915.99337061623578</v>
      </c>
      <c r="N77" s="3">
        <v>609.19687139605878</v>
      </c>
      <c r="O77" s="3">
        <f t="shared" si="7"/>
        <v>2.6526193332181305</v>
      </c>
      <c r="Q77" s="3">
        <f>AVERAGE('8D'!$J76:$J106) + Calibration!$C$11</f>
        <v>434.13002338412178</v>
      </c>
      <c r="R77" s="3">
        <v>1443.8773328860605</v>
      </c>
      <c r="S77" s="3">
        <v>622.59100454742816</v>
      </c>
      <c r="T77" s="3">
        <f t="shared" si="8"/>
        <v>5.7185719354499165</v>
      </c>
    </row>
    <row r="78" spans="1:21" x14ac:dyDescent="0.25">
      <c r="A78" s="3">
        <f t="shared" si="9"/>
        <v>8.7499999999999929</v>
      </c>
      <c r="B78" s="3">
        <f>AVERAGE('5D'!$J233:$J263) + Calibration!$C$11</f>
        <v>451.37207805061257</v>
      </c>
      <c r="C78" s="3">
        <v>599.51300818003597</v>
      </c>
      <c r="D78" s="3">
        <v>599.98395386713503</v>
      </c>
      <c r="E78" s="3">
        <f t="shared" si="5"/>
        <v>0.83897679900472277</v>
      </c>
      <c r="G78" s="3">
        <f>AVERAGE('6D'!$J77:$J107) + Calibration!$C$11</f>
        <v>453.42214436179063</v>
      </c>
      <c r="H78" s="3">
        <v>570.00389310863079</v>
      </c>
      <c r="I78" s="3">
        <v>609.55118575795245</v>
      </c>
      <c r="J78" s="3">
        <f t="shared" si="6"/>
        <v>0.6602454993400243</v>
      </c>
      <c r="L78" s="3">
        <f>AVERAGE('7D'!$J77:$J107) + Calibration!$C$11</f>
        <v>447.41893807094857</v>
      </c>
      <c r="M78" s="3">
        <v>929.10865430656008</v>
      </c>
      <c r="N78" s="3">
        <v>615.29155890934294</v>
      </c>
      <c r="O78" s="3">
        <f t="shared" si="7"/>
        <v>2.7279867615775144</v>
      </c>
      <c r="Q78" s="3">
        <f>AVERAGE('8D'!$J77:$J107) + Calibration!$C$11</f>
        <v>433.63641622372245</v>
      </c>
      <c r="R78" s="3">
        <v>1493.6835130454813</v>
      </c>
      <c r="S78" s="3">
        <v>615.71675598680702</v>
      </c>
      <c r="T78" s="3">
        <f t="shared" si="8"/>
        <v>6.0034382078523683</v>
      </c>
    </row>
    <row r="79" spans="1:21" x14ac:dyDescent="0.25">
      <c r="A79" s="3">
        <f t="shared" si="9"/>
        <v>8.8333333333333268</v>
      </c>
      <c r="B79" s="3">
        <f>AVERAGE('5D'!$J234:$J264) + Calibration!$C$11</f>
        <v>450.92554488601002</v>
      </c>
      <c r="C79" s="3">
        <v>606.22670442988942</v>
      </c>
      <c r="D79" s="3">
        <v>596.15704551972885</v>
      </c>
      <c r="E79" s="3">
        <f t="shared" si="5"/>
        <v>0.87952782260793294</v>
      </c>
      <c r="G79" s="3">
        <f>AVERAGE('6D'!$J78:$J108) + Calibration!$C$11</f>
        <v>453.24381756012383</v>
      </c>
      <c r="H79" s="3">
        <v>571.64320598712698</v>
      </c>
      <c r="I79" s="3">
        <v>615.29155890934294</v>
      </c>
      <c r="J79" s="3">
        <f t="shared" si="6"/>
        <v>0.6705394641428295</v>
      </c>
      <c r="L79" s="3">
        <f>AVERAGE('7D'!$J78:$J108) + Calibration!$C$11</f>
        <v>447.2420364570807</v>
      </c>
      <c r="M79" s="3">
        <v>963.22359920407075</v>
      </c>
      <c r="N79" s="3">
        <v>610.33073971843521</v>
      </c>
      <c r="O79" s="3">
        <f t="shared" si="7"/>
        <v>2.9221941530995106</v>
      </c>
      <c r="Q79" s="3">
        <f>AVERAGE('8D'!$J78:$J108) + Calibration!$C$11</f>
        <v>433.64355072240352</v>
      </c>
      <c r="R79" s="3">
        <v>1484.8621065043515</v>
      </c>
      <c r="S79" s="3">
        <v>620.67753265658962</v>
      </c>
      <c r="T79" s="3">
        <f t="shared" si="8"/>
        <v>5.9534389193708455</v>
      </c>
    </row>
    <row r="80" spans="1:21" x14ac:dyDescent="0.25">
      <c r="A80" s="3">
        <f t="shared" si="9"/>
        <v>8.9166666666666607</v>
      </c>
      <c r="B80" s="3">
        <f>AVERAGE('5D'!$J235:$J265) + Calibration!$C$11</f>
        <v>450.42480322692961</v>
      </c>
      <c r="C80" s="3">
        <v>605.83637325257246</v>
      </c>
      <c r="D80" s="3">
        <v>599.20439281979793</v>
      </c>
      <c r="E80" s="3">
        <f t="shared" si="5"/>
        <v>0.88015311794316231</v>
      </c>
      <c r="G80" s="3">
        <f>AVERAGE('6D'!$J79:$J109) + Calibration!$C$11</f>
        <v>453.1582235485526</v>
      </c>
      <c r="H80" s="3">
        <v>575.46852959107014</v>
      </c>
      <c r="I80" s="3">
        <v>604.23605220515105</v>
      </c>
      <c r="J80" s="3">
        <f t="shared" si="6"/>
        <v>0.69268843498680122</v>
      </c>
      <c r="L80" s="3">
        <f>AVERAGE('7D'!$J79:$J109) + Calibration!$C$11</f>
        <v>447.05657658334724</v>
      </c>
      <c r="M80" s="3">
        <v>996.55780368071214</v>
      </c>
      <c r="N80" s="3">
        <v>607.63775638823904</v>
      </c>
      <c r="O80" s="3">
        <f t="shared" si="7"/>
        <v>3.1120283918600022</v>
      </c>
      <c r="Q80" s="3">
        <f>AVERAGE('8D'!$J79:$J109) + Calibration!$C$11</f>
        <v>433.76766474974926</v>
      </c>
      <c r="R80" s="3">
        <v>1418.5839506621503</v>
      </c>
      <c r="S80" s="3">
        <v>611.88985472625507</v>
      </c>
      <c r="T80" s="3">
        <f t="shared" si="8"/>
        <v>5.5773783412907081</v>
      </c>
    </row>
    <row r="81" spans="1:20" x14ac:dyDescent="0.25">
      <c r="A81" s="3">
        <f t="shared" si="9"/>
        <v>8.9999999999999947</v>
      </c>
      <c r="B81" s="3">
        <f>AVERAGE('5D'!$J236:$J266) + Calibration!$C$11</f>
        <v>450.5317993079297</v>
      </c>
      <c r="C81" s="3">
        <v>604.97764466247486</v>
      </c>
      <c r="D81" s="3">
        <v>605.72428449740039</v>
      </c>
      <c r="E81" s="3">
        <f t="shared" si="5"/>
        <v>0.87468386246751773</v>
      </c>
      <c r="G81" s="3">
        <f>AVERAGE('6D'!$J80:$J110) + Calibration!$C$11</f>
        <v>453.13539629132481</v>
      </c>
      <c r="H81" s="3">
        <v>579.68402823985866</v>
      </c>
      <c r="I81" s="3">
        <v>613.3780870185044</v>
      </c>
      <c r="J81" s="3">
        <f t="shared" si="6"/>
        <v>0.7166916398989196</v>
      </c>
      <c r="L81" s="3">
        <f>AVERAGE('7D'!$J80:$J110) + Calibration!$C$11</f>
        <v>447.61152673690566</v>
      </c>
      <c r="M81" s="3">
        <v>994.05976221211836</v>
      </c>
      <c r="N81" s="3">
        <v>606.50383845788326</v>
      </c>
      <c r="O81" s="3">
        <f t="shared" si="7"/>
        <v>3.094738172767252</v>
      </c>
      <c r="Q81" s="3">
        <f>AVERAGE('8D'!$J80:$J110) + Calibration!$C$11</f>
        <v>433.89891184916161</v>
      </c>
      <c r="R81" s="3">
        <v>1366.2794948354292</v>
      </c>
      <c r="S81" s="3">
        <v>619.89802121723199</v>
      </c>
      <c r="T81" s="3">
        <f t="shared" si="8"/>
        <v>5.2804155899694081</v>
      </c>
    </row>
    <row r="82" spans="1:20" x14ac:dyDescent="0.25">
      <c r="A82" s="3">
        <f t="shared" si="9"/>
        <v>9.0833333333333286</v>
      </c>
      <c r="B82" s="3">
        <f>AVERAGE('5D'!$J237:$J267) + Calibration!$C$11</f>
        <v>450.22222398023609</v>
      </c>
      <c r="C82" s="3">
        <v>605.44596400901969</v>
      </c>
      <c r="D82" s="3">
        <v>603.81085512768698</v>
      </c>
      <c r="E82" s="3">
        <f t="shared" si="5"/>
        <v>0.87908936730122722</v>
      </c>
      <c r="G82" s="3">
        <f>AVERAGE('6D'!$J81:$J111) + Calibration!$C$11</f>
        <v>452.80299370640341</v>
      </c>
      <c r="H82" s="3">
        <v>579.68402823985866</v>
      </c>
      <c r="I82" s="3">
        <v>615.29155890934294</v>
      </c>
      <c r="J82" s="3">
        <f t="shared" si="6"/>
        <v>0.71857415850086581</v>
      </c>
      <c r="L82" s="3">
        <f>AVERAGE('7D'!$J81:$J111) + Calibration!$C$11</f>
        <v>448.30485991517179</v>
      </c>
      <c r="M82" s="3">
        <v>994.05976221211836</v>
      </c>
      <c r="N82" s="3">
        <v>607.28339950522025</v>
      </c>
      <c r="O82" s="3">
        <f t="shared" si="7"/>
        <v>3.0908115709156414</v>
      </c>
      <c r="Q82" s="3">
        <f>AVERAGE('8D'!$J81:$J111) + Calibration!$C$11</f>
        <v>434.57084581122785</v>
      </c>
      <c r="R82" s="3">
        <v>1377.2086897340712</v>
      </c>
      <c r="S82" s="3">
        <v>618.33890620941224</v>
      </c>
      <c r="T82" s="3">
        <f t="shared" si="8"/>
        <v>5.3385062468837816</v>
      </c>
    </row>
    <row r="83" spans="1:20" x14ac:dyDescent="0.25">
      <c r="A83" s="3">
        <f t="shared" si="9"/>
        <v>9.1666666666666625</v>
      </c>
      <c r="B83" s="3">
        <f>AVERAGE('5D'!$J238:$J268) + Calibration!$C$11</f>
        <v>450.29212951310393</v>
      </c>
      <c r="C83" s="3">
        <v>608.33433665493089</v>
      </c>
      <c r="D83" s="3">
        <v>596.93660656706584</v>
      </c>
      <c r="E83" s="3">
        <f t="shared" si="5"/>
        <v>0.89505138748386914</v>
      </c>
      <c r="G83" s="3">
        <f>AVERAGE('6D'!$J82:$J112) + Calibration!$C$11</f>
        <v>452.45632355073423</v>
      </c>
      <c r="H83" s="3">
        <v>592.72108956224861</v>
      </c>
      <c r="I83" s="3">
        <v>610.33073971843521</v>
      </c>
      <c r="J83" s="3">
        <f t="shared" si="6"/>
        <v>0.79437117276553182</v>
      </c>
      <c r="L83" s="3">
        <f>AVERAGE('7D'!$J82:$J112) + Calibration!$C$11</f>
        <v>448.69004580677222</v>
      </c>
      <c r="M83" s="3">
        <v>921.45800709867467</v>
      </c>
      <c r="N83" s="3">
        <v>604.23605220515105</v>
      </c>
      <c r="O83" s="3">
        <f t="shared" si="7"/>
        <v>2.6774595683322837</v>
      </c>
      <c r="Q83" s="3">
        <f>AVERAGE('8D'!$J82:$J112) + Calibration!$C$11</f>
        <v>435.22566182694845</v>
      </c>
      <c r="R83" s="3">
        <v>1378.9261469142664</v>
      </c>
      <c r="S83" s="3">
        <v>617.63019244337465</v>
      </c>
      <c r="T83" s="3">
        <f t="shared" si="8"/>
        <v>5.3445243762547978</v>
      </c>
    </row>
    <row r="84" spans="1:20" x14ac:dyDescent="0.25">
      <c r="A84" s="3">
        <f t="shared" si="9"/>
        <v>9.2499999999999964</v>
      </c>
      <c r="B84" s="3">
        <f>AVERAGE('5D'!$J239:$J269) + Calibration!$C$11</f>
        <v>449.73717507970224</v>
      </c>
      <c r="C84" s="3">
        <v>607.94400547761393</v>
      </c>
      <c r="D84" s="3">
        <v>609.19687139605878</v>
      </c>
      <c r="E84" s="3">
        <f t="shared" si="5"/>
        <v>0.89598370978204178</v>
      </c>
      <c r="G84" s="3">
        <f>AVERAGE('6D'!$J83:$J113) + Calibration!$C$11</f>
        <v>452.15530790952062</v>
      </c>
      <c r="H84" s="3">
        <v>582.18222584092314</v>
      </c>
      <c r="I84" s="3">
        <v>605.72428449740039</v>
      </c>
      <c r="J84" s="3">
        <f t="shared" si="6"/>
        <v>0.73639045802690539</v>
      </c>
      <c r="L84" s="3">
        <f>AVERAGE('7D'!$J83:$J113) + Calibration!$C$11</f>
        <v>448.63583731229437</v>
      </c>
      <c r="M84" s="3">
        <v>905.84491613846308</v>
      </c>
      <c r="N84" s="3">
        <v>602.32262283543764</v>
      </c>
      <c r="O84" s="3">
        <f t="shared" si="7"/>
        <v>2.589343870693638</v>
      </c>
      <c r="Q84" s="3">
        <f>AVERAGE('8D'!$J83:$J113) + Calibration!$C$11</f>
        <v>436.03455362592365</v>
      </c>
      <c r="R84" s="3">
        <v>1348.9487124963159</v>
      </c>
      <c r="S84" s="3">
        <v>608.77163179746969</v>
      </c>
      <c r="T84" s="3">
        <f t="shared" si="8"/>
        <v>5.1701700408255142</v>
      </c>
    </row>
    <row r="85" spans="1:20" x14ac:dyDescent="0.25">
      <c r="A85" s="3">
        <f t="shared" si="9"/>
        <v>9.3333333333333304</v>
      </c>
      <c r="B85" s="3">
        <f>AVERAGE('5D'!$J240:$J270) + Calibration!$C$11</f>
        <v>449.66726954683452</v>
      </c>
      <c r="C85" s="3">
        <v>607.94400547761393</v>
      </c>
      <c r="D85" s="3">
        <v>600.40915094459899</v>
      </c>
      <c r="E85" s="3">
        <f t="shared" si="5"/>
        <v>0.89637961063231208</v>
      </c>
      <c r="G85" s="3">
        <f>AVERAGE('6D'!$J84:$J114) + Calibration!$C$11</f>
        <v>452.39497627773198</v>
      </c>
      <c r="H85" s="3">
        <v>577.57639601481765</v>
      </c>
      <c r="I85" s="3">
        <v>613.80328409596848</v>
      </c>
      <c r="J85" s="3">
        <f t="shared" si="6"/>
        <v>0.70894861220415062</v>
      </c>
      <c r="L85" s="3">
        <f>AVERAGE('7D'!$J84:$J114) + Calibration!$C$11</f>
        <v>448.68148754690662</v>
      </c>
      <c r="M85" s="3">
        <v>881.80043754949725</v>
      </c>
      <c r="N85" s="3">
        <v>611.11030076577219</v>
      </c>
      <c r="O85" s="3">
        <f t="shared" si="7"/>
        <v>2.4529125741548659</v>
      </c>
      <c r="Q85" s="3">
        <f>AVERAGE('8D'!$J84:$J114) + Calibration!$C$11</f>
        <v>436.45112503461735</v>
      </c>
      <c r="R85" s="3">
        <v>1264.9494431376854</v>
      </c>
      <c r="S85" s="3">
        <v>610.68510368830823</v>
      </c>
      <c r="T85" s="3">
        <f t="shared" si="8"/>
        <v>4.6920919579460056</v>
      </c>
    </row>
    <row r="86" spans="1:20" x14ac:dyDescent="0.25">
      <c r="A86" s="3">
        <f t="shared" si="9"/>
        <v>9.4166666666666643</v>
      </c>
      <c r="B86" s="3">
        <f>AVERAGE('5D'!$J241:$J271) + Calibration!$C$11</f>
        <v>449.05097354688826</v>
      </c>
      <c r="C86" s="3">
        <v>608.33433665493089</v>
      </c>
      <c r="D86" s="3">
        <v>599.62958989726212</v>
      </c>
      <c r="E86" s="3">
        <f t="shared" si="5"/>
        <v>0.90208051210656126</v>
      </c>
      <c r="G86" s="3">
        <f>AVERAGE('6D'!$J85:$J115) + Calibration!$C$11</f>
        <v>452.13961372435949</v>
      </c>
      <c r="H86" s="3">
        <v>569.53557376208596</v>
      </c>
      <c r="I86" s="3">
        <v>609.97638283541653</v>
      </c>
      <c r="J86" s="3">
        <f t="shared" si="6"/>
        <v>0.66485667858633057</v>
      </c>
      <c r="L86" s="3">
        <f>AVERAGE('7D'!$J85:$J115) + Calibration!$C$11</f>
        <v>448.64297181097544</v>
      </c>
      <c r="M86" s="3">
        <v>1060.7283272978718</v>
      </c>
      <c r="N86" s="3">
        <v>604.94473053691763</v>
      </c>
      <c r="O86" s="3">
        <f t="shared" si="7"/>
        <v>3.4664654246157518</v>
      </c>
      <c r="Q86" s="3">
        <f>AVERAGE('8D'!$J85:$J115) + Calibration!$C$11</f>
        <v>437.33134612764479</v>
      </c>
      <c r="R86" s="3">
        <v>1164.0878669189576</v>
      </c>
      <c r="S86" s="3">
        <v>609.55118575795245</v>
      </c>
      <c r="T86" s="3">
        <f t="shared" si="8"/>
        <v>4.1158905843011269</v>
      </c>
    </row>
    <row r="87" spans="1:20" x14ac:dyDescent="0.25">
      <c r="A87" s="3">
        <f t="shared" si="9"/>
        <v>9.4999999999999982</v>
      </c>
      <c r="B87" s="3">
        <f>AVERAGE('5D'!$J242:$J272) + Calibration!$C$11</f>
        <v>448.84269069577022</v>
      </c>
      <c r="C87" s="3">
        <v>607.55383043276765</v>
      </c>
      <c r="D87" s="3">
        <v>603.03129408034999</v>
      </c>
      <c r="E87" s="3">
        <f t="shared" si="5"/>
        <v>0.89883979982174045</v>
      </c>
      <c r="G87" s="3">
        <f>AVERAGE('6D'!$J86:$J116) + Calibration!$C$11</f>
        <v>451.37494697219762</v>
      </c>
      <c r="H87" s="3">
        <v>569.53557376208596</v>
      </c>
      <c r="I87" s="3">
        <v>604.23605220515105</v>
      </c>
      <c r="J87" s="3">
        <f t="shared" si="6"/>
        <v>0.66918726881195978</v>
      </c>
      <c r="L87" s="3">
        <f>AVERAGE('7D'!$J86:$J116) + Calibration!$C$11</f>
        <v>447.57871888524221</v>
      </c>
      <c r="M87" s="3">
        <v>1078.4492846818309</v>
      </c>
      <c r="N87" s="3">
        <v>614.1576480658415</v>
      </c>
      <c r="O87" s="3">
        <f t="shared" si="7"/>
        <v>3.5728530083880909</v>
      </c>
      <c r="Q87" s="3">
        <f>AVERAGE('8D'!$J86:$J116) + Calibration!$C$11</f>
        <v>438.01754480723002</v>
      </c>
      <c r="R87" s="3">
        <v>1083.913843098034</v>
      </c>
      <c r="S87" s="3">
        <v>611.46465764879099</v>
      </c>
      <c r="T87" s="3">
        <f t="shared" si="8"/>
        <v>3.6579492808340959</v>
      </c>
    </row>
    <row r="88" spans="1:20" x14ac:dyDescent="0.25">
      <c r="A88" s="3">
        <f t="shared" si="9"/>
        <v>9.5833333333333321</v>
      </c>
      <c r="B88" s="3">
        <f>AVERAGE('5D'!$J243:$J273) + Calibration!$C$11</f>
        <v>448.93542348586584</v>
      </c>
      <c r="C88" s="3">
        <v>610.52019124790627</v>
      </c>
      <c r="D88" s="3">
        <v>610.68510368830823</v>
      </c>
      <c r="E88" s="3">
        <f t="shared" si="5"/>
        <v>0.9151142166211661</v>
      </c>
      <c r="G88" s="3">
        <f>AVERAGE('6D'!$J87:$J117) + Calibration!$C$11</f>
        <v>451.68309853870676</v>
      </c>
      <c r="H88" s="3">
        <v>570.00389310863079</v>
      </c>
      <c r="I88" s="3">
        <v>609.19687139605878</v>
      </c>
      <c r="J88" s="3">
        <f t="shared" si="6"/>
        <v>0.67009435810376217</v>
      </c>
      <c r="L88" s="3">
        <f>AVERAGE('7D'!$J87:$J117) + Calibration!$C$11</f>
        <v>448.5274174701097</v>
      </c>
      <c r="M88" s="3">
        <v>1055.6539439265141</v>
      </c>
      <c r="N88" s="3">
        <v>613.80328409596848</v>
      </c>
      <c r="O88" s="3">
        <f t="shared" si="7"/>
        <v>3.4383817444121845</v>
      </c>
      <c r="Q88" s="3">
        <f>AVERAGE('8D'!$J87:$J117) + Calibration!$C$11</f>
        <v>437.8406431933621</v>
      </c>
      <c r="R88" s="3">
        <v>1032.8585251049628</v>
      </c>
      <c r="S88" s="3">
        <v>611.46465764879099</v>
      </c>
      <c r="T88" s="3">
        <f t="shared" si="8"/>
        <v>3.3698060183680041</v>
      </c>
    </row>
    <row r="89" spans="1:20" x14ac:dyDescent="0.25">
      <c r="A89" s="3">
        <f t="shared" si="9"/>
        <v>9.6666666666666661</v>
      </c>
      <c r="B89" s="3">
        <f>AVERAGE('5D'!$J244:$J274) + Calibration!$C$11</f>
        <v>448.44181204562324</v>
      </c>
      <c r="C89" s="3">
        <v>605.44596400901969</v>
      </c>
      <c r="D89" s="3">
        <v>596.93660656706584</v>
      </c>
      <c r="E89" s="3">
        <f t="shared" si="5"/>
        <v>0.88917249763196227</v>
      </c>
      <c r="G89" s="3">
        <f>AVERAGE('6D'!$J88:$J118) + Calibration!$C$11</f>
        <v>451.28221988855978</v>
      </c>
      <c r="H89" s="3">
        <v>570.39430235218356</v>
      </c>
      <c r="I89" s="3">
        <v>601.11782218951134</v>
      </c>
      <c r="J89" s="3">
        <f t="shared" si="6"/>
        <v>0.67457571368568947</v>
      </c>
      <c r="L89" s="3">
        <f>AVERAGE('7D'!$J88:$J118) + Calibration!$C$11</f>
        <v>448.33482595092397</v>
      </c>
      <c r="M89" s="3">
        <v>1051.4384452777256</v>
      </c>
      <c r="N89" s="3">
        <v>616.07111995668004</v>
      </c>
      <c r="O89" s="3">
        <f t="shared" si="7"/>
        <v>3.4155985355897558</v>
      </c>
      <c r="Q89" s="3">
        <f>AVERAGE('8D'!$J88:$J118) + Calibration!$C$11</f>
        <v>437.61666187723972</v>
      </c>
      <c r="R89" s="3">
        <v>1002.1005844648496</v>
      </c>
      <c r="S89" s="3">
        <v>617.63019244337465</v>
      </c>
      <c r="T89" s="3">
        <f t="shared" si="8"/>
        <v>3.1968809298580174</v>
      </c>
    </row>
    <row r="90" spans="1:20" x14ac:dyDescent="0.25">
      <c r="A90" s="3">
        <f t="shared" si="9"/>
        <v>9.75</v>
      </c>
      <c r="B90" s="3">
        <f>AVERAGE('5D'!$J245:$J275) + Calibration!$C$11</f>
        <v>448.17075673370397</v>
      </c>
      <c r="C90" s="3">
        <v>599.90318322488224</v>
      </c>
      <c r="D90" s="3">
        <v>598.49571448803147</v>
      </c>
      <c r="E90" s="3">
        <f t="shared" si="5"/>
        <v>0.85931676931940726</v>
      </c>
      <c r="G90" s="3">
        <f>AVERAGE('6D'!$J89:$J119) + Calibration!$C$11</f>
        <v>450.84995429470496</v>
      </c>
      <c r="H90" s="3">
        <v>567.03729809478614</v>
      </c>
      <c r="I90" s="3">
        <v>609.55118575795245</v>
      </c>
      <c r="J90" s="3">
        <f t="shared" si="6"/>
        <v>0.65801183846416522</v>
      </c>
      <c r="L90" s="3">
        <f>AVERAGE('7D'!$J89:$J119) + Calibration!$C$11</f>
        <v>447.03090180375045</v>
      </c>
      <c r="M90" s="3">
        <v>1048.9401696104258</v>
      </c>
      <c r="N90" s="3">
        <v>614.51200494886018</v>
      </c>
      <c r="O90" s="3">
        <f t="shared" si="7"/>
        <v>3.408834481831172</v>
      </c>
      <c r="Q90" s="3">
        <f>AVERAGE('8D'!$J89:$J119) + Calibration!$C$11</f>
        <v>437.56958360159967</v>
      </c>
      <c r="R90" s="3">
        <v>997.02612302725697</v>
      </c>
      <c r="S90" s="3">
        <v>614.1576480658415</v>
      </c>
      <c r="T90" s="3">
        <f t="shared" si="8"/>
        <v>3.1684090022894495</v>
      </c>
    </row>
    <row r="91" spans="1:20" x14ac:dyDescent="0.25">
      <c r="A91" s="3">
        <f t="shared" si="9"/>
        <v>9.8333333333333339</v>
      </c>
      <c r="B91" s="3">
        <f>AVERAGE('5D'!$J246:$J276) + Calibration!$C$11</f>
        <v>447.87116913351821</v>
      </c>
      <c r="C91" s="3">
        <v>596.54641316619086</v>
      </c>
      <c r="D91" s="3">
        <v>603.45649115781407</v>
      </c>
      <c r="E91" s="3">
        <f t="shared" si="5"/>
        <v>0.84200281597262039</v>
      </c>
      <c r="G91" s="3">
        <f>AVERAGE('6D'!$J90:$J120) + Calibration!$C$11</f>
        <v>449.90125570983741</v>
      </c>
      <c r="H91" s="3">
        <v>564.92966586974467</v>
      </c>
      <c r="I91" s="3">
        <v>609.55118575795245</v>
      </c>
      <c r="J91" s="3">
        <f t="shared" si="6"/>
        <v>0.65144836924034877</v>
      </c>
      <c r="L91" s="3">
        <f>AVERAGE('7D'!$J90:$J120) + Calibration!$C$11</f>
        <v>446.63002172698907</v>
      </c>
      <c r="M91" s="3">
        <v>1032.4683500601166</v>
      </c>
      <c r="N91" s="3">
        <v>615.29155890934294</v>
      </c>
      <c r="O91" s="3">
        <f t="shared" si="7"/>
        <v>3.3178188162434359</v>
      </c>
      <c r="Q91" s="3">
        <f>AVERAGE('8D'!$J90:$J120) + Calibration!$C$11</f>
        <v>437.13018493567813</v>
      </c>
      <c r="R91" s="3">
        <v>996.16739443715937</v>
      </c>
      <c r="S91" s="3">
        <v>614.93720202632426</v>
      </c>
      <c r="T91" s="3">
        <f t="shared" si="8"/>
        <v>3.1660341820611388</v>
      </c>
    </row>
    <row r="92" spans="1:20" x14ac:dyDescent="0.25">
      <c r="A92" s="3">
        <f t="shared" si="9"/>
        <v>9.9166666666666679</v>
      </c>
      <c r="B92" s="3">
        <f>AVERAGE('5D'!$J247:$J277) + Calibration!$C$11</f>
        <v>447.57871175217019</v>
      </c>
      <c r="C92" s="3">
        <v>592.33091451740233</v>
      </c>
      <c r="D92" s="3">
        <v>606.14952409598959</v>
      </c>
      <c r="E92" s="3">
        <f t="shared" si="5"/>
        <v>0.8197851844102616</v>
      </c>
      <c r="G92" s="3">
        <f>AVERAGE('6D'!$J91:$J121) + Calibration!$C$11</f>
        <v>450.05533149309196</v>
      </c>
      <c r="H92" s="3">
        <v>564.46111232449334</v>
      </c>
      <c r="I92" s="3">
        <v>612.59853305802164</v>
      </c>
      <c r="J92" s="3">
        <f t="shared" si="6"/>
        <v>0.64792218940240698</v>
      </c>
      <c r="L92" s="3">
        <f>AVERAGE('7D'!$J91:$J121) + Calibration!$C$11</f>
        <v>446.63857998685467</v>
      </c>
      <c r="M92" s="3">
        <v>1034.9663915287103</v>
      </c>
      <c r="N92" s="3">
        <v>610.68510368830823</v>
      </c>
      <c r="O92" s="3">
        <f t="shared" si="7"/>
        <v>3.3319176790749983</v>
      </c>
      <c r="Q92" s="3">
        <f>AVERAGE('8D'!$J91:$J121) + Calibration!$C$11</f>
        <v>436.41402592679856</v>
      </c>
      <c r="R92" s="3">
        <v>989.45385431977661</v>
      </c>
      <c r="S92" s="3">
        <v>618.33890620941224</v>
      </c>
      <c r="T92" s="3">
        <f t="shared" si="8"/>
        <v>3.1320687978798225</v>
      </c>
    </row>
    <row r="93" spans="1:20" x14ac:dyDescent="0.25">
      <c r="A93" s="3">
        <f t="shared" si="9"/>
        <v>10.000000000000002</v>
      </c>
      <c r="B93" s="3">
        <f>AVERAGE('5D'!$J248:$J278) + Calibration!$C$11</f>
        <v>447.21635311779761</v>
      </c>
      <c r="C93" s="3">
        <v>587.25645307980926</v>
      </c>
      <c r="D93" s="3">
        <v>605.72428449740039</v>
      </c>
      <c r="E93" s="3">
        <f t="shared" si="5"/>
        <v>0.79309880595311766</v>
      </c>
      <c r="G93" s="3">
        <f>AVERAGE('6D'!$J92:$J122) + Calibration!$C$11</f>
        <v>450.14806000334431</v>
      </c>
      <c r="H93" s="3">
        <v>566.56897874824085</v>
      </c>
      <c r="I93" s="3">
        <v>604.94473053691763</v>
      </c>
      <c r="J93" s="3">
        <f t="shared" si="6"/>
        <v>0.65933465964098437</v>
      </c>
      <c r="L93" s="3">
        <f>AVERAGE('7D'!$J92:$J122) + Calibration!$C$11</f>
        <v>446.57723271385242</v>
      </c>
      <c r="M93" s="3">
        <v>1048.0814410203282</v>
      </c>
      <c r="N93" s="3">
        <v>608.77163179746969</v>
      </c>
      <c r="O93" s="3">
        <f t="shared" si="7"/>
        <v>3.4065404802842192</v>
      </c>
      <c r="Q93" s="3">
        <f>AVERAGE('8D'!$J92:$J122) + Calibration!$C$11</f>
        <v>436.55240752489203</v>
      </c>
      <c r="R93" s="3">
        <v>986.48725930593196</v>
      </c>
      <c r="S93" s="3">
        <v>609.19687139605878</v>
      </c>
      <c r="T93" s="3">
        <f t="shared" si="8"/>
        <v>3.1144841685907223</v>
      </c>
    </row>
    <row r="94" spans="1:20" x14ac:dyDescent="0.25">
      <c r="A94" s="3">
        <f t="shared" si="9"/>
        <v>10.083333333333336</v>
      </c>
      <c r="B94" s="3">
        <f>AVERAGE('5D'!$J249:$J279) + Calibration!$C$11</f>
        <v>447.31621897995984</v>
      </c>
      <c r="C94" s="3">
        <v>587.72500662506059</v>
      </c>
      <c r="D94" s="3">
        <v>601.54306178810066</v>
      </c>
      <c r="E94" s="3">
        <f t="shared" si="5"/>
        <v>0.79518682046686695</v>
      </c>
      <c r="G94" s="3">
        <f>AVERAGE('6D'!$J93:$J123) + Calibration!$C$11</f>
        <v>450.46476840310459</v>
      </c>
      <c r="H94" s="3">
        <v>572.89234382077734</v>
      </c>
      <c r="I94" s="3">
        <v>610.33073971843521</v>
      </c>
      <c r="J94" s="3">
        <f t="shared" si="6"/>
        <v>0.69335257476844736</v>
      </c>
      <c r="L94" s="3">
        <f>AVERAGE('7D'!$J93:$J123) + Calibration!$C$11</f>
        <v>446.44598418782562</v>
      </c>
      <c r="M94" s="3">
        <v>1066.1929637803103</v>
      </c>
      <c r="N94" s="3">
        <v>612.59853305802164</v>
      </c>
      <c r="O94" s="3">
        <f t="shared" si="7"/>
        <v>3.5098560315308571</v>
      </c>
      <c r="Q94" s="3">
        <f>AVERAGE('8D'!$J93:$J123) + Calibration!$C$11</f>
        <v>436.75356158378656</v>
      </c>
      <c r="R94" s="3">
        <v>972.98187863699673</v>
      </c>
      <c r="S94" s="3">
        <v>611.46465764879099</v>
      </c>
      <c r="T94" s="3">
        <f t="shared" si="8"/>
        <v>3.0368590003043132</v>
      </c>
    </row>
    <row r="95" spans="1:20" x14ac:dyDescent="0.25">
      <c r="A95" s="3">
        <f t="shared" si="9"/>
        <v>10.16666666666667</v>
      </c>
      <c r="B95" s="3">
        <f>AVERAGE('5D'!$J250:$J280) + Calibration!$C$11</f>
        <v>447.37043175428101</v>
      </c>
      <c r="C95" s="3">
        <v>586.39772448971166</v>
      </c>
      <c r="D95" s="3">
        <v>601.11782218951134</v>
      </c>
      <c r="E95" s="3">
        <f t="shared" si="5"/>
        <v>0.78736290457715485</v>
      </c>
      <c r="G95" s="3">
        <f>AVERAGE('6D'!$J94:$J124) + Calibration!$C$11</f>
        <v>450.98833731941289</v>
      </c>
      <c r="H95" s="3">
        <v>577.10784246956632</v>
      </c>
      <c r="I95" s="3">
        <v>609.55118575795245</v>
      </c>
      <c r="J95" s="3">
        <f t="shared" si="6"/>
        <v>0.71426133635378986</v>
      </c>
      <c r="L95" s="3">
        <f>AVERAGE('7D'!$J94:$J124) + Calibration!$C$11</f>
        <v>446.3846411946667</v>
      </c>
      <c r="M95" s="3">
        <v>1071.2671910191964</v>
      </c>
      <c r="N95" s="3">
        <v>617.63019244337465</v>
      </c>
      <c r="O95" s="3">
        <f t="shared" si="7"/>
        <v>3.5389406624332072</v>
      </c>
      <c r="Q95" s="3">
        <f>AVERAGE('8D'!$J94:$J124) + Calibration!$C$11</f>
        <v>438.11169707866674</v>
      </c>
      <c r="R95" s="3">
        <v>949.32780929158321</v>
      </c>
      <c r="S95" s="3">
        <v>619.89802121723199</v>
      </c>
      <c r="T95" s="3">
        <f t="shared" si="8"/>
        <v>2.8952056467400635</v>
      </c>
    </row>
    <row r="96" spans="1:20" x14ac:dyDescent="0.25">
      <c r="A96" s="3">
        <f t="shared" si="9"/>
        <v>10.250000000000004</v>
      </c>
      <c r="B96" s="3">
        <f>AVERAGE('5D'!$J251:$J281) + Calibration!$C$11</f>
        <v>447.47742783528111</v>
      </c>
      <c r="C96" s="3">
        <v>582.18222584092314</v>
      </c>
      <c r="D96" s="3">
        <v>599.98395386713503</v>
      </c>
      <c r="E96" s="3">
        <f t="shared" si="5"/>
        <v>0.76288302053062851</v>
      </c>
      <c r="G96" s="3">
        <f>AVERAGE('6D'!$J95:$J125) + Calibration!$C$11</f>
        <v>451.38921596955993</v>
      </c>
      <c r="H96" s="3">
        <v>584.75848967745128</v>
      </c>
      <c r="I96" s="3">
        <v>615.29155890934294</v>
      </c>
      <c r="J96" s="3">
        <f t="shared" si="6"/>
        <v>0.75531945319416727</v>
      </c>
      <c r="L96" s="3">
        <f>AVERAGE('7D'!$J95:$J125) + Calibration!$C$11</f>
        <v>446.69279133456132</v>
      </c>
      <c r="M96" s="3">
        <v>1078.9176040283758</v>
      </c>
      <c r="N96" s="3">
        <v>609.55118575795245</v>
      </c>
      <c r="O96" s="3">
        <f t="shared" si="7"/>
        <v>3.5805226087200444</v>
      </c>
      <c r="Q96" s="3">
        <f>AVERAGE('8D'!$J95:$J125) + Calibration!$C$11</f>
        <v>438.2429456046936</v>
      </c>
      <c r="R96" s="3">
        <v>934.57321272276317</v>
      </c>
      <c r="S96" s="3">
        <v>614.1576480658415</v>
      </c>
      <c r="T96" s="3">
        <f t="shared" si="8"/>
        <v>2.8109016083001541</v>
      </c>
    </row>
    <row r="97" spans="1:20" x14ac:dyDescent="0.25">
      <c r="A97" s="3">
        <f t="shared" si="9"/>
        <v>10.333333333333337</v>
      </c>
      <c r="B97" s="3">
        <f>AVERAGE('5D'!$J252:$J282) + Calibration!$C$11</f>
        <v>448.13224527761611</v>
      </c>
      <c r="C97" s="3">
        <v>582.18222584092314</v>
      </c>
      <c r="D97" s="3">
        <v>599.62958989726212</v>
      </c>
      <c r="E97" s="3">
        <f t="shared" si="5"/>
        <v>0.75917454751629876</v>
      </c>
      <c r="G97" s="3">
        <f>AVERAGE('6D'!$J96:$J126) + Calibration!$C$11</f>
        <v>452.22236021356179</v>
      </c>
      <c r="H97" s="3">
        <v>584.29009226467065</v>
      </c>
      <c r="I97" s="3">
        <v>611.46465764879099</v>
      </c>
      <c r="J97" s="3">
        <f t="shared" si="6"/>
        <v>0.7479483421040406</v>
      </c>
      <c r="L97" s="3">
        <f>AVERAGE('7D'!$J96:$J126) + Calibration!$C$11</f>
        <v>446.8853828537471</v>
      </c>
      <c r="M97" s="3">
        <v>1083.913843098034</v>
      </c>
      <c r="N97" s="3">
        <v>612.24421869612797</v>
      </c>
      <c r="O97" s="3">
        <f t="shared" si="7"/>
        <v>3.6077274388903509</v>
      </c>
      <c r="Q97" s="3">
        <f>AVERAGE('8D'!$J96:$J126) + Calibration!$C$11</f>
        <v>439.20591318692328</v>
      </c>
      <c r="R97" s="3">
        <v>919.3503748736332</v>
      </c>
      <c r="S97" s="3">
        <v>621.03189662646264</v>
      </c>
      <c r="T97" s="3">
        <f t="shared" si="8"/>
        <v>2.7192354143708219</v>
      </c>
    </row>
    <row r="98" spans="1:20" x14ac:dyDescent="0.25">
      <c r="A98" s="3">
        <f t="shared" si="9"/>
        <v>10.416666666666671</v>
      </c>
      <c r="B98" s="3">
        <f>AVERAGE('5D'!$J253:$J283) + Calibration!$C$11</f>
        <v>446.85970664753603</v>
      </c>
      <c r="C98" s="3">
        <v>582.18222584092314</v>
      </c>
      <c r="D98" s="3">
        <v>613.3780870185044</v>
      </c>
      <c r="E98" s="3">
        <f t="shared" si="5"/>
        <v>0.76638140375475838</v>
      </c>
      <c r="G98" s="3">
        <f>AVERAGE('6D'!$J97:$J127) + Calibration!$C$11</f>
        <v>452.97133420717688</v>
      </c>
      <c r="H98" s="3">
        <v>589.36431950355723</v>
      </c>
      <c r="I98" s="3">
        <v>612.59853305802164</v>
      </c>
      <c r="J98" s="3">
        <f t="shared" si="6"/>
        <v>0.77244384864252635</v>
      </c>
      <c r="L98" s="3">
        <f>AVERAGE('7D'!$J97:$J127) + Calibration!$C$11</f>
        <v>446.41602671176003</v>
      </c>
      <c r="M98" s="3">
        <v>1053.5460775027666</v>
      </c>
      <c r="N98" s="3">
        <v>613.02377265661084</v>
      </c>
      <c r="O98" s="3">
        <f t="shared" si="7"/>
        <v>3.43840170402065</v>
      </c>
      <c r="Q98" s="3">
        <f>AVERAGE('8D'!$J97:$J127) + Calibration!$C$11</f>
        <v>438.83642005386963</v>
      </c>
      <c r="R98" s="3">
        <v>913.495329147642</v>
      </c>
      <c r="S98" s="3">
        <v>613.3780870185044</v>
      </c>
      <c r="T98" s="3">
        <f t="shared" si="8"/>
        <v>2.6881687041026061</v>
      </c>
    </row>
    <row r="99" spans="1:20" x14ac:dyDescent="0.25">
      <c r="A99" s="3">
        <f t="shared" si="9"/>
        <v>10.500000000000005</v>
      </c>
      <c r="B99" s="3">
        <f>AVERAGE('5D'!$J254:$J284) + Calibration!$C$11</f>
        <v>446.65142236980353</v>
      </c>
      <c r="C99" s="3">
        <v>582.18222584092314</v>
      </c>
      <c r="D99" s="3">
        <v>603.45649115781407</v>
      </c>
      <c r="E99" s="3">
        <f t="shared" si="5"/>
        <v>0.76756099454349147</v>
      </c>
      <c r="G99" s="3">
        <f>AVERAGE('6D'!$J98:$J128) + Calibration!$C$11</f>
        <v>453.79591448485547</v>
      </c>
      <c r="H99" s="3">
        <v>591.94050527385002</v>
      </c>
      <c r="I99" s="3">
        <v>614.93720202632426</v>
      </c>
      <c r="J99" s="3">
        <f t="shared" si="6"/>
        <v>0.78236383745337479</v>
      </c>
      <c r="L99" s="3">
        <f>AVERAGE('7D'!$J98:$J128) + Calibration!$C$11</f>
        <v>446.41602671176003</v>
      </c>
      <c r="M99" s="3">
        <v>1032.8585251049628</v>
      </c>
      <c r="N99" s="3">
        <v>611.88985472625507</v>
      </c>
      <c r="O99" s="3">
        <f t="shared" si="7"/>
        <v>3.3212404544268446</v>
      </c>
      <c r="Q99" s="3">
        <f>AVERAGE('8D'!$J98:$J128) + Calibration!$C$11</f>
        <v>439.13743569508335</v>
      </c>
      <c r="R99" s="3">
        <v>926.14205929271452</v>
      </c>
      <c r="S99" s="3">
        <v>622.59100454742816</v>
      </c>
      <c r="T99" s="3">
        <f t="shared" si="8"/>
        <v>2.7580870448800305</v>
      </c>
    </row>
    <row r="100" spans="1:20" x14ac:dyDescent="0.25">
      <c r="A100" s="3">
        <f t="shared" si="9"/>
        <v>10.583333333333339</v>
      </c>
      <c r="B100" s="3">
        <f>AVERAGE('5D'!$J255:$J285) + Calibration!$C$11</f>
        <v>446.37465774700223</v>
      </c>
      <c r="C100" s="3">
        <v>582.18222584092314</v>
      </c>
      <c r="D100" s="3">
        <v>601.11782218951134</v>
      </c>
      <c r="E100" s="3">
        <f t="shared" si="5"/>
        <v>0.76912841481763661</v>
      </c>
      <c r="G100" s="3">
        <f>AVERAGE('6D'!$J99:$J129) + Calibration!$C$11</f>
        <v>455.36091049628362</v>
      </c>
      <c r="H100" s="3">
        <v>591.94050527385002</v>
      </c>
      <c r="I100" s="3">
        <v>614.93720202632426</v>
      </c>
      <c r="J100" s="3">
        <f t="shared" si="6"/>
        <v>0.7735006870534411</v>
      </c>
      <c r="L100" s="3">
        <f>AVERAGE('7D'!$J99:$J129) + Calibration!$C$11</f>
        <v>446.45454672753448</v>
      </c>
      <c r="M100" s="3">
        <v>1007.1748117037357</v>
      </c>
      <c r="N100" s="3">
        <v>608.062953465703</v>
      </c>
      <c r="O100" s="3">
        <f t="shared" si="7"/>
        <v>3.175565946803633</v>
      </c>
      <c r="Q100" s="3">
        <f>AVERAGE('8D'!$J99:$J129) + Calibration!$C$11</f>
        <v>439.49266411061797</v>
      </c>
      <c r="R100" s="3">
        <v>947.2199428678357</v>
      </c>
      <c r="S100" s="3">
        <v>619.5436643342133</v>
      </c>
      <c r="T100" s="3">
        <f t="shared" si="8"/>
        <v>2.8754470943780288</v>
      </c>
    </row>
    <row r="101" spans="1:20" x14ac:dyDescent="0.25">
      <c r="A101" s="3">
        <f t="shared" si="9"/>
        <v>10.666666666666673</v>
      </c>
      <c r="B101" s="3">
        <f>AVERAGE('5D'!$J256:$J286) + Calibration!$C$11</f>
        <v>445.77405022575942</v>
      </c>
      <c r="C101" s="3">
        <v>582.18222584092314</v>
      </c>
      <c r="D101" s="3">
        <v>603.81085512768698</v>
      </c>
      <c r="E101" s="3">
        <f t="shared" si="5"/>
        <v>0.7725298770279132</v>
      </c>
      <c r="G101" s="3">
        <f>AVERAGE('6D'!$J100:$J130) + Calibration!$C$11</f>
        <v>456.16266779657769</v>
      </c>
      <c r="H101" s="3">
        <v>597.01473251273615</v>
      </c>
      <c r="I101" s="3">
        <v>604.94473053691763</v>
      </c>
      <c r="J101" s="3">
        <f t="shared" si="6"/>
        <v>0.79769726223217297</v>
      </c>
      <c r="L101" s="3">
        <f>AVERAGE('7D'!$J100:$J130) + Calibration!$C$11</f>
        <v>446.37037647714772</v>
      </c>
      <c r="M101" s="3">
        <v>1004.5985478672076</v>
      </c>
      <c r="N101" s="3">
        <v>610.68510368830823</v>
      </c>
      <c r="O101" s="3">
        <f t="shared" si="7"/>
        <v>3.1614523004407107</v>
      </c>
      <c r="Q101" s="3">
        <f>AVERAGE('8D'!$J100:$J130) + Calibration!$C$11</f>
        <v>439.94775553508612</v>
      </c>
      <c r="R101" s="3">
        <v>937.07125419135696</v>
      </c>
      <c r="S101" s="3">
        <v>619.5436643342133</v>
      </c>
      <c r="T101" s="3">
        <f t="shared" si="8"/>
        <v>2.8153939714587244</v>
      </c>
    </row>
    <row r="102" spans="1:20" x14ac:dyDescent="0.25">
      <c r="A102" s="3">
        <f t="shared" si="9"/>
        <v>10.750000000000007</v>
      </c>
      <c r="B102" s="3">
        <f>AVERAGE('5D'!$J257:$J287) + Calibration!$C$11</f>
        <v>445.43451314215702</v>
      </c>
      <c r="C102" s="3">
        <v>580.07435941717563</v>
      </c>
      <c r="D102" s="3">
        <v>599.98395386713503</v>
      </c>
      <c r="E102" s="3">
        <f t="shared" si="5"/>
        <v>0.76251517489201504</v>
      </c>
      <c r="G102" s="3">
        <f>AVERAGE('6D'!$J101:$J131) + Calibration!$C$11</f>
        <v>455.97720649622966</v>
      </c>
      <c r="H102" s="3">
        <v>597.40514175628846</v>
      </c>
      <c r="I102" s="3">
        <v>605.72428449740039</v>
      </c>
      <c r="J102" s="3">
        <f t="shared" si="6"/>
        <v>0.80095862980385302</v>
      </c>
      <c r="L102" s="3">
        <f>AVERAGE('7D'!$J101:$J131) + Calibration!$C$11</f>
        <v>446.43171947030669</v>
      </c>
      <c r="M102" s="3">
        <v>996.16739443715937</v>
      </c>
      <c r="N102" s="3">
        <v>609.19687139605878</v>
      </c>
      <c r="O102" s="3">
        <f t="shared" si="7"/>
        <v>3.1133561567316312</v>
      </c>
      <c r="Q102" s="3">
        <f>AVERAGE('8D'!$J101:$J131) + Calibration!$C$11</f>
        <v>438.46692977404473</v>
      </c>
      <c r="R102" s="3">
        <v>939.6474399616493</v>
      </c>
      <c r="S102" s="3">
        <v>618.33890620941224</v>
      </c>
      <c r="T102" s="3">
        <f t="shared" si="8"/>
        <v>2.8383703261036555</v>
      </c>
    </row>
    <row r="103" spans="1:20" x14ac:dyDescent="0.25">
      <c r="A103" s="3">
        <f t="shared" si="9"/>
        <v>10.833333333333341</v>
      </c>
      <c r="B103" s="3">
        <f>AVERAGE('5D'!$J258:$J288) + Calibration!$C$11</f>
        <v>445.65849303166476</v>
      </c>
      <c r="C103" s="3">
        <v>580.07435941717563</v>
      </c>
      <c r="D103" s="3">
        <v>603.81085512768698</v>
      </c>
      <c r="E103" s="3">
        <f t="shared" si="5"/>
        <v>0.76124669405706635</v>
      </c>
      <c r="G103" s="3">
        <f>AVERAGE('6D'!$J102:$J132) + Calibration!$C$11</f>
        <v>455.8459579702029</v>
      </c>
      <c r="H103" s="3">
        <v>600.37173677013357</v>
      </c>
      <c r="I103" s="3">
        <v>616.42543431857359</v>
      </c>
      <c r="J103" s="3">
        <f t="shared" si="6"/>
        <v>0.8185028618714425</v>
      </c>
      <c r="L103" s="3">
        <f>AVERAGE('7D'!$J102:$J132) + Calibration!$C$11</f>
        <v>446.6314483414024</v>
      </c>
      <c r="M103" s="3">
        <v>998.74358020745217</v>
      </c>
      <c r="N103" s="3">
        <v>614.1576480658415</v>
      </c>
      <c r="O103" s="3">
        <f t="shared" si="7"/>
        <v>3.1268149098292342</v>
      </c>
      <c r="Q103" s="3">
        <f>AVERAGE('8D'!$J102:$J132) + Calibration!$C$11</f>
        <v>438.38989402233904</v>
      </c>
      <c r="R103" s="3">
        <v>959.86659494667288</v>
      </c>
      <c r="S103" s="3">
        <v>625.63835184749746</v>
      </c>
      <c r="T103" s="3">
        <f t="shared" si="8"/>
        <v>2.9533151500723851</v>
      </c>
    </row>
    <row r="104" spans="1:20" x14ac:dyDescent="0.25">
      <c r="A104" s="3">
        <f t="shared" si="9"/>
        <v>10.916666666666675</v>
      </c>
      <c r="B104" s="3">
        <f>AVERAGE('5D'!$J259:$J289) + Calibration!$C$11</f>
        <v>445.4188232368391</v>
      </c>
      <c r="C104" s="3">
        <v>577.10784246956632</v>
      </c>
      <c r="D104" s="3">
        <v>602.32262283543764</v>
      </c>
      <c r="E104" s="3">
        <f t="shared" si="5"/>
        <v>0.74580355154662814</v>
      </c>
      <c r="G104" s="3">
        <f>AVERAGE('6D'!$J103:$J133) + Calibration!$C$11</f>
        <v>454.84304661101424</v>
      </c>
      <c r="H104" s="3">
        <v>595.29727533254095</v>
      </c>
      <c r="I104" s="3">
        <v>608.062953465703</v>
      </c>
      <c r="J104" s="3">
        <f t="shared" si="6"/>
        <v>0.79544417006504942</v>
      </c>
      <c r="L104" s="3">
        <f>AVERAGE('7D'!$J103:$J133) + Calibration!$C$11</f>
        <v>446.53015729144124</v>
      </c>
      <c r="M104" s="3">
        <v>957.75896272163141</v>
      </c>
      <c r="N104" s="3">
        <v>617.63019244337465</v>
      </c>
      <c r="O104" s="3">
        <f t="shared" si="7"/>
        <v>2.8952775331173668</v>
      </c>
      <c r="Q104" s="3">
        <f>AVERAGE('8D'!$J103:$J133) + Calibration!$C$11</f>
        <v>438.42841261149908</v>
      </c>
      <c r="R104" s="3">
        <v>1158.6233085027545</v>
      </c>
      <c r="S104" s="3">
        <v>622.59100454742816</v>
      </c>
      <c r="T104" s="3">
        <f t="shared" si="8"/>
        <v>4.0787296791406806</v>
      </c>
    </row>
    <row r="105" spans="1:20" x14ac:dyDescent="0.25">
      <c r="A105" s="3">
        <f t="shared" si="9"/>
        <v>11.000000000000009</v>
      </c>
      <c r="B105" s="3">
        <f>AVERAGE('5D'!$J260:$J290) + Calibration!$C$11</f>
        <v>445.88960741985397</v>
      </c>
      <c r="C105" s="3">
        <v>576.32725818116774</v>
      </c>
      <c r="D105" s="3">
        <v>603.81085512768698</v>
      </c>
      <c r="E105" s="3">
        <f t="shared" si="5"/>
        <v>0.73871658973529963</v>
      </c>
      <c r="G105" s="3">
        <f>AVERAGE('6D'!$J104:$J134) + Calibration!$C$11</f>
        <v>454.07124678678588</v>
      </c>
      <c r="H105" s="3">
        <v>591.94050527385002</v>
      </c>
      <c r="I105" s="3">
        <v>619.89802121723199</v>
      </c>
      <c r="J105" s="3">
        <f t="shared" si="6"/>
        <v>0.78080452894130881</v>
      </c>
      <c r="L105" s="3">
        <f>AVERAGE('7D'!$J104:$J134) + Calibration!$C$11</f>
        <v>446.69992440662804</v>
      </c>
      <c r="M105" s="3">
        <v>924.03419286896701</v>
      </c>
      <c r="N105" s="3">
        <v>613.02377265661084</v>
      </c>
      <c r="O105" s="3">
        <f t="shared" si="7"/>
        <v>2.7033202522754598</v>
      </c>
      <c r="Q105" s="3">
        <f>AVERAGE('8D'!$J104:$J134) + Calibration!$C$11</f>
        <v>438.65952699968818</v>
      </c>
      <c r="R105" s="3">
        <v>1187.3516050870542</v>
      </c>
      <c r="S105" s="3">
        <v>621.8114505869454</v>
      </c>
      <c r="T105" s="3">
        <f t="shared" si="8"/>
        <v>4.2401197465491913</v>
      </c>
    </row>
    <row r="106" spans="1:20" x14ac:dyDescent="0.25">
      <c r="A106" s="3">
        <f t="shared" si="9"/>
        <v>11.083333333333343</v>
      </c>
      <c r="B106" s="3">
        <f>AVERAGE('5D'!$J261:$J291) + Calibration!$C$11</f>
        <v>445.03363734523879</v>
      </c>
      <c r="C106" s="3">
        <v>577.10784246956632</v>
      </c>
      <c r="D106" s="3">
        <v>601.89738323684844</v>
      </c>
      <c r="E106" s="3">
        <f t="shared" si="5"/>
        <v>0.74798500150832525</v>
      </c>
      <c r="G106" s="3">
        <f>AVERAGE('6D'!$J105:$J135) + Calibration!$C$11</f>
        <v>452.47486525826434</v>
      </c>
      <c r="H106" s="3">
        <v>589.83263885010206</v>
      </c>
      <c r="I106" s="3">
        <v>609.97638283541653</v>
      </c>
      <c r="J106" s="3">
        <f t="shared" si="6"/>
        <v>0.77790780107709578</v>
      </c>
      <c r="L106" s="3">
        <f>AVERAGE('7D'!$J105:$J135) + Calibration!$C$11</f>
        <v>447.47172423085647</v>
      </c>
      <c r="M106" s="3">
        <v>1028.2526952788573</v>
      </c>
      <c r="N106" s="3">
        <v>615.29155890934294</v>
      </c>
      <c r="O106" s="3">
        <f t="shared" si="7"/>
        <v>3.2891771341452349</v>
      </c>
      <c r="Q106" s="3">
        <f>AVERAGE('8D'!$J105:$J135) + Calibration!$C$11</f>
        <v>439.01332737419523</v>
      </c>
      <c r="R106" s="3">
        <v>1215.6115823248094</v>
      </c>
      <c r="S106" s="3">
        <v>619.5436643342133</v>
      </c>
      <c r="T106" s="3">
        <f t="shared" si="8"/>
        <v>4.3981627324865231</v>
      </c>
    </row>
    <row r="107" spans="1:20" x14ac:dyDescent="0.25">
      <c r="A107" s="3">
        <f t="shared" si="9"/>
        <v>11.166666666666677</v>
      </c>
      <c r="B107" s="3">
        <f>AVERAGE('5D'!$J262:$J292) + Calibration!$C$11</f>
        <v>445.03363734523879</v>
      </c>
      <c r="C107" s="3">
        <v>579.29385319501239</v>
      </c>
      <c r="D107" s="3">
        <v>606.50383845788326</v>
      </c>
      <c r="E107" s="3">
        <f t="shared" si="5"/>
        <v>0.76036518758804306</v>
      </c>
      <c r="G107" s="3">
        <f>AVERAGE('6D'!$J106:$J136) + Calibration!$C$11</f>
        <v>451.94273808209056</v>
      </c>
      <c r="H107" s="3">
        <v>584.29009226467065</v>
      </c>
      <c r="I107" s="3">
        <v>613.80328409596848</v>
      </c>
      <c r="J107" s="3">
        <f t="shared" si="6"/>
        <v>0.74953194550512392</v>
      </c>
      <c r="L107" s="3">
        <f>AVERAGE('7D'!$J106:$J136) + Calibration!$C$11</f>
        <v>448.09658419712594</v>
      </c>
      <c r="M107" s="3">
        <v>1174.2365555954368</v>
      </c>
      <c r="N107" s="3">
        <v>611.88985472625507</v>
      </c>
      <c r="O107" s="3">
        <f t="shared" si="7"/>
        <v>4.1123988373833971</v>
      </c>
      <c r="Q107" s="3">
        <f>AVERAGE('8D'!$J106:$J136) + Calibration!$C$11</f>
        <v>439.2758272794776</v>
      </c>
      <c r="R107" s="3">
        <v>1197.8906249408503</v>
      </c>
      <c r="S107" s="3">
        <v>617.63019244337465</v>
      </c>
      <c r="T107" s="3">
        <f t="shared" si="8"/>
        <v>4.2963157721739034</v>
      </c>
    </row>
    <row r="108" spans="1:20" x14ac:dyDescent="0.25">
      <c r="A108" s="3">
        <f t="shared" si="9"/>
        <v>11.250000000000011</v>
      </c>
      <c r="B108" s="3">
        <f>AVERAGE('5D'!$J263:$J293) + Calibration!$C$11</f>
        <v>444.85531054357193</v>
      </c>
      <c r="C108" s="3">
        <v>578.82529964976106</v>
      </c>
      <c r="D108" s="3">
        <v>606.85820242775617</v>
      </c>
      <c r="E108" s="3">
        <f t="shared" si="5"/>
        <v>0.75872152635204748</v>
      </c>
      <c r="G108" s="3">
        <f>AVERAGE('6D'!$J107:$J137) + Calibration!$C$11</f>
        <v>451.87283254922272</v>
      </c>
      <c r="H108" s="3">
        <v>579.68402823985866</v>
      </c>
      <c r="I108" s="3">
        <v>609.19687139605878</v>
      </c>
      <c r="J108" s="3">
        <f t="shared" si="6"/>
        <v>0.72384200466281579</v>
      </c>
      <c r="L108" s="3">
        <f>AVERAGE('7D'!$J107:$J137) + Calibration!$C$11</f>
        <v>448.31343101456719</v>
      </c>
      <c r="M108" s="3">
        <v>1247.2284857537263</v>
      </c>
      <c r="N108" s="3">
        <v>609.55118575795245</v>
      </c>
      <c r="O108" s="3">
        <f t="shared" si="7"/>
        <v>4.5245510117707495</v>
      </c>
      <c r="Q108" s="3">
        <f>AVERAGE('8D'!$J107:$J137) + Calibration!$C$11</f>
        <v>439.63105284178351</v>
      </c>
      <c r="R108" s="3">
        <v>1175.0952841855344</v>
      </c>
      <c r="S108" s="3">
        <v>616.42543431857359</v>
      </c>
      <c r="T108" s="3">
        <f t="shared" si="8"/>
        <v>4.1652055651073203</v>
      </c>
    </row>
    <row r="109" spans="1:20" x14ac:dyDescent="0.25">
      <c r="A109" s="3">
        <f t="shared" si="9"/>
        <v>11.333333333333345</v>
      </c>
      <c r="B109" s="3">
        <f>AVERAGE('5D'!$J264:$J294) + Calibration!$C$11</f>
        <v>444.73119651622625</v>
      </c>
      <c r="C109" s="3">
        <v>582.18222584092314</v>
      </c>
      <c r="D109" s="3">
        <v>609.97638283541653</v>
      </c>
      <c r="E109" s="3">
        <f t="shared" si="5"/>
        <v>0.77843594273365679</v>
      </c>
      <c r="G109" s="3">
        <f>AVERAGE('6D'!$J108:$J138) + Calibration!$C$11</f>
        <v>451.75727392851377</v>
      </c>
      <c r="H109" s="3">
        <v>577.10784246956632</v>
      </c>
      <c r="I109" s="3">
        <v>610.68510368830823</v>
      </c>
      <c r="J109" s="3">
        <f t="shared" si="6"/>
        <v>0.70990656435136357</v>
      </c>
      <c r="L109" s="3">
        <f>AVERAGE('7D'!$J108:$J138) + Calibration!$C$11</f>
        <v>448.32199355427605</v>
      </c>
      <c r="M109" s="3">
        <v>1210.1469458423705</v>
      </c>
      <c r="N109" s="3">
        <v>613.80328409596848</v>
      </c>
      <c r="O109" s="3">
        <f t="shared" si="7"/>
        <v>4.3144960634052616</v>
      </c>
      <c r="Q109" s="3">
        <f>AVERAGE('8D'!$J108:$J138) + Calibration!$C$11</f>
        <v>439.68526133626136</v>
      </c>
      <c r="R109" s="3">
        <v>1107.1775812661306</v>
      </c>
      <c r="S109" s="3">
        <v>622.59100454742816</v>
      </c>
      <c r="T109" s="3">
        <f t="shared" si="8"/>
        <v>3.780255527258702</v>
      </c>
    </row>
    <row r="110" spans="1:20" x14ac:dyDescent="0.25">
      <c r="A110" s="3">
        <f t="shared" si="9"/>
        <v>11.416666666666679</v>
      </c>
      <c r="B110" s="3">
        <f>AVERAGE('5D'!$J265:$J295) + Calibration!$C$11</f>
        <v>444.87671261300068</v>
      </c>
      <c r="C110" s="3">
        <v>583.04095443102074</v>
      </c>
      <c r="D110" s="3">
        <v>601.89738323684844</v>
      </c>
      <c r="E110" s="3">
        <f t="shared" si="5"/>
        <v>0.78247512848830059</v>
      </c>
      <c r="G110" s="3">
        <f>AVERAGE('6D'!$J109:$J139) + Calibration!$C$11</f>
        <v>451.84287221992827</v>
      </c>
      <c r="H110" s="3">
        <v>572.1117595323783</v>
      </c>
      <c r="I110" s="3">
        <v>607.28339950522025</v>
      </c>
      <c r="J110" s="3">
        <f t="shared" si="6"/>
        <v>0.68112712677789489</v>
      </c>
      <c r="L110" s="3">
        <f>AVERAGE('7D'!$J109:$J139) + Calibration!$C$11</f>
        <v>448.37478114079818</v>
      </c>
      <c r="M110" s="3">
        <v>1197.422305594305</v>
      </c>
      <c r="N110" s="3">
        <v>611.46465764879099</v>
      </c>
      <c r="O110" s="3">
        <f t="shared" si="7"/>
        <v>4.2421327705947558</v>
      </c>
      <c r="Q110" s="3">
        <f>AVERAGE('8D'!$J109:$J139) + Calibration!$C$11</f>
        <v>439.55401281023467</v>
      </c>
      <c r="R110" s="3">
        <v>1062.8359595229128</v>
      </c>
      <c r="S110" s="3">
        <v>621.03189662646264</v>
      </c>
      <c r="T110" s="3">
        <f t="shared" si="8"/>
        <v>3.529875855873096</v>
      </c>
    </row>
    <row r="111" spans="1:20" x14ac:dyDescent="0.25">
      <c r="A111" s="3">
        <f t="shared" si="9"/>
        <v>11.500000000000012</v>
      </c>
      <c r="B111" s="3">
        <f>AVERAGE('5D'!$J266:$J296) + Calibration!$C$11</f>
        <v>445.03934665612093</v>
      </c>
      <c r="C111" s="3">
        <v>581.79189466360617</v>
      </c>
      <c r="D111" s="3">
        <v>598.07048197629649</v>
      </c>
      <c r="E111" s="3">
        <f t="shared" si="5"/>
        <v>0.7744801850698777</v>
      </c>
      <c r="G111" s="3">
        <f>AVERAGE('6D'!$J110:$J140) + Calibration!$C$11</f>
        <v>451.77296668706049</v>
      </c>
      <c r="H111" s="3">
        <v>572.1117595323783</v>
      </c>
      <c r="I111" s="3">
        <v>605.36997013550683</v>
      </c>
      <c r="J111" s="3">
        <f t="shared" si="6"/>
        <v>0.68152302762816563</v>
      </c>
      <c r="L111" s="3">
        <f>AVERAGE('7D'!$J110:$J140) + Calibration!$C$11</f>
        <v>448.19788238015917</v>
      </c>
      <c r="M111" s="3">
        <v>1241.7639273375232</v>
      </c>
      <c r="N111" s="3">
        <v>610.68510368830823</v>
      </c>
      <c r="O111" s="3">
        <f t="shared" si="7"/>
        <v>4.4942575938702767</v>
      </c>
      <c r="Q111" s="3">
        <f>AVERAGE('8D'!$J110:$J140) + Calibration!$C$11</f>
        <v>439.35999325002109</v>
      </c>
      <c r="R111" s="3">
        <v>1047.6912659754819</v>
      </c>
      <c r="S111" s="3">
        <v>616.42543431857359</v>
      </c>
      <c r="T111" s="3">
        <f t="shared" si="8"/>
        <v>3.4452046674729671</v>
      </c>
    </row>
    <row r="112" spans="1:20" x14ac:dyDescent="0.25">
      <c r="A112" s="3">
        <f t="shared" si="9"/>
        <v>11.583333333333346</v>
      </c>
      <c r="B112" s="3">
        <f>AVERAGE('5D'!$J267:$J297) + Calibration!$C$11</f>
        <v>445.30184370817443</v>
      </c>
      <c r="C112" s="3">
        <v>579.29385319501239</v>
      </c>
      <c r="D112" s="3">
        <v>601.89738323684844</v>
      </c>
      <c r="E112" s="3">
        <f t="shared" si="5"/>
        <v>0.75884623590026945</v>
      </c>
      <c r="G112" s="3">
        <f>AVERAGE('6D'!$J111:$J141) + Calibration!$C$11</f>
        <v>451.0239941200598</v>
      </c>
      <c r="H112" s="3">
        <v>570.39430235218356</v>
      </c>
      <c r="I112" s="3">
        <v>606.50383845788326</v>
      </c>
      <c r="J112" s="3">
        <f t="shared" si="6"/>
        <v>0.67603814158112241</v>
      </c>
      <c r="L112" s="3">
        <f>AVERAGE('7D'!$J111:$J141) + Calibration!$C$11</f>
        <v>447.81983098723987</v>
      </c>
      <c r="M112" s="3">
        <v>1231.2248294174917</v>
      </c>
      <c r="N112" s="3">
        <v>609.97638283541653</v>
      </c>
      <c r="O112" s="3">
        <f t="shared" si="7"/>
        <v>4.4367118346907795</v>
      </c>
      <c r="Q112" s="3">
        <f>AVERAGE('8D'!$J111:$J141) + Calibration!$C$11</f>
        <v>439.12888314167526</v>
      </c>
      <c r="R112" s="3">
        <v>1040.5091723128478</v>
      </c>
      <c r="S112" s="3">
        <v>614.1576480658415</v>
      </c>
      <c r="T112" s="3">
        <f t="shared" si="8"/>
        <v>3.4058386804549539</v>
      </c>
    </row>
    <row r="113" spans="1:20" x14ac:dyDescent="0.25">
      <c r="A113" s="3">
        <f t="shared" si="9"/>
        <v>11.66666666666668</v>
      </c>
      <c r="B113" s="3">
        <f>AVERAGE('5D'!$J268:$J298) + Calibration!$C$11</f>
        <v>445.35605220265239</v>
      </c>
      <c r="C113" s="3">
        <v>576.32725818116774</v>
      </c>
      <c r="D113" s="3">
        <v>603.03129408034999</v>
      </c>
      <c r="E113" s="3">
        <f t="shared" si="5"/>
        <v>0.7417383099839101</v>
      </c>
      <c r="G113" s="3">
        <f>AVERAGE('6D'!$J112:$J142) + Calibration!$C$11</f>
        <v>450.56890697543491</v>
      </c>
      <c r="H113" s="3">
        <v>570.00389310863079</v>
      </c>
      <c r="I113" s="3">
        <v>603.81085512768698</v>
      </c>
      <c r="J113" s="3">
        <f t="shared" si="6"/>
        <v>0.67640443642185566</v>
      </c>
      <c r="L113" s="3">
        <f>AVERAGE('7D'!$J112:$J142) + Calibration!$C$11</f>
        <v>446.86399790369114</v>
      </c>
      <c r="M113" s="3">
        <v>1210.9277643294756</v>
      </c>
      <c r="N113" s="3">
        <v>614.93720202632426</v>
      </c>
      <c r="O113" s="3">
        <f t="shared" si="7"/>
        <v>4.3271752947099706</v>
      </c>
      <c r="Q113" s="3">
        <f>AVERAGE('8D'!$J112:$J142) + Calibration!$C$11</f>
        <v>438.82786607384725</v>
      </c>
      <c r="R113" s="3">
        <v>1043.007213781442</v>
      </c>
      <c r="S113" s="3">
        <v>622.16580746996419</v>
      </c>
      <c r="T113" s="3">
        <f t="shared" si="8"/>
        <v>3.4216907827001792</v>
      </c>
    </row>
    <row r="114" spans="1:20" x14ac:dyDescent="0.25">
      <c r="A114" s="3">
        <f t="shared" si="9"/>
        <v>11.750000000000014</v>
      </c>
      <c r="B114" s="3">
        <f>AVERAGE('5D'!$J269:$J299) + Calibration!$C$11</f>
        <v>444.94661529263965</v>
      </c>
      <c r="C114" s="3">
        <v>579.68402823985866</v>
      </c>
      <c r="D114" s="3">
        <v>605.72428449740039</v>
      </c>
      <c r="E114" s="3">
        <f t="shared" si="5"/>
        <v>0.76306773099018943</v>
      </c>
      <c r="G114" s="3">
        <f>AVERAGE('6D'!$J113:$J143) + Calibration!$C$11</f>
        <v>450.3834499549302</v>
      </c>
      <c r="H114" s="3">
        <v>564.46111232449334</v>
      </c>
      <c r="I114" s="3">
        <v>607.28339950522025</v>
      </c>
      <c r="J114" s="3">
        <f t="shared" si="6"/>
        <v>0.64606393337170098</v>
      </c>
      <c r="L114" s="3">
        <f>AVERAGE('7D'!$J113:$J143) + Calibration!$C$11</f>
        <v>446.57867502102425</v>
      </c>
      <c r="M114" s="3">
        <v>1194.9240299270052</v>
      </c>
      <c r="N114" s="3">
        <v>609.55118575795245</v>
      </c>
      <c r="O114" s="3">
        <f t="shared" si="7"/>
        <v>4.2381561251205628</v>
      </c>
      <c r="Q114" s="3">
        <f>AVERAGE('8D'!$J113:$J143) + Calibration!$C$11</f>
        <v>438.42698742370015</v>
      </c>
      <c r="R114" s="3">
        <v>1029.9701524590521</v>
      </c>
      <c r="S114" s="3">
        <v>622.16580746996419</v>
      </c>
      <c r="T114" s="3">
        <f t="shared" si="8"/>
        <v>3.3501274134089551</v>
      </c>
    </row>
    <row r="115" spans="1:20" x14ac:dyDescent="0.25">
      <c r="A115" s="3">
        <f t="shared" si="9"/>
        <v>11.833333333333348</v>
      </c>
      <c r="B115" s="3">
        <f>AVERAGE('5D'!$J270:$J300) + Calibration!$C$11</f>
        <v>445.04647830157319</v>
      </c>
      <c r="C115" s="3">
        <v>577.96657105966347</v>
      </c>
      <c r="D115" s="3">
        <v>607.28339950522025</v>
      </c>
      <c r="E115" s="3">
        <f t="shared" si="5"/>
        <v>0.75277557558310615</v>
      </c>
      <c r="G115" s="3">
        <f>AVERAGE('6D'!$J114:$J144) + Calibration!$C$11</f>
        <v>450.34492993915575</v>
      </c>
      <c r="H115" s="3">
        <v>558.60614466473749</v>
      </c>
      <c r="I115" s="3">
        <v>608.062953465703</v>
      </c>
      <c r="J115" s="3">
        <f t="shared" si="6"/>
        <v>0.61312324222265269</v>
      </c>
      <c r="L115" s="3">
        <f>AVERAGE('7D'!$J114:$J144) + Calibration!$C$11</f>
        <v>445.94668198268818</v>
      </c>
      <c r="M115" s="3">
        <v>1176.8127413657292</v>
      </c>
      <c r="N115" s="3">
        <v>616.42543431857359</v>
      </c>
      <c r="O115" s="3">
        <f t="shared" si="7"/>
        <v>4.1391644190884627</v>
      </c>
      <c r="Q115" s="3">
        <f>AVERAGE('8D'!$J114:$J144) + Calibration!$C$11</f>
        <v>438.4740656993402</v>
      </c>
      <c r="R115" s="3">
        <v>1029.5018331125073</v>
      </c>
      <c r="S115" s="3">
        <v>621.03189662646264</v>
      </c>
      <c r="T115" s="3">
        <f t="shared" si="8"/>
        <v>3.3472085263269218</v>
      </c>
    </row>
    <row r="116" spans="1:20" x14ac:dyDescent="0.25">
      <c r="A116" s="3">
        <f t="shared" si="9"/>
        <v>11.916666666666682</v>
      </c>
      <c r="B116" s="3">
        <f>AVERAGE('5D'!$J271:$J301) + Calibration!$C$11</f>
        <v>445.16203692228208</v>
      </c>
      <c r="C116" s="3">
        <v>572.50193457722457</v>
      </c>
      <c r="D116" s="3">
        <v>595.80268863671006</v>
      </c>
      <c r="E116" s="3">
        <f t="shared" si="5"/>
        <v>0.72117286982602313</v>
      </c>
      <c r="G116" s="3">
        <f>AVERAGE('6D'!$J115:$J145) + Calibration!$C$11</f>
        <v>450.06674155516993</v>
      </c>
      <c r="H116" s="3">
        <v>555.63978384959842</v>
      </c>
      <c r="I116" s="3">
        <v>618.33890620941224</v>
      </c>
      <c r="J116" s="3">
        <f t="shared" si="6"/>
        <v>0.59789912894422692</v>
      </c>
      <c r="L116" s="3">
        <f>AVERAGE('7D'!$J115:$J145) + Calibration!$C$11</f>
        <v>445.63140162395558</v>
      </c>
      <c r="M116" s="3">
        <v>1182.6677870917204</v>
      </c>
      <c r="N116" s="3">
        <v>614.93720202632426</v>
      </c>
      <c r="O116" s="3">
        <f t="shared" si="7"/>
        <v>4.1741092545424747</v>
      </c>
      <c r="Q116" s="3">
        <f>AVERAGE('8D'!$J115:$J145) + Calibration!$C$11</f>
        <v>438.16591555944552</v>
      </c>
      <c r="R116" s="3">
        <v>1027.3939666887597</v>
      </c>
      <c r="S116" s="3">
        <v>614.93720202632426</v>
      </c>
      <c r="T116" s="3">
        <f t="shared" si="8"/>
        <v>3.3370160683369225</v>
      </c>
    </row>
    <row r="117" spans="1:20" x14ac:dyDescent="0.25">
      <c r="A117" s="3">
        <f t="shared" si="9"/>
        <v>12.000000000000016</v>
      </c>
      <c r="B117" s="3">
        <f>AVERAGE('5D'!$J272:$J302) + Calibration!$C$11</f>
        <v>445.60143558820351</v>
      </c>
      <c r="C117" s="3">
        <v>572.1117595323783</v>
      </c>
      <c r="D117" s="3">
        <v>601.54306178810066</v>
      </c>
      <c r="E117" s="3">
        <f t="shared" si="5"/>
        <v>0.7164746875222513</v>
      </c>
      <c r="G117" s="3">
        <f>AVERAGE('6D'!$J116:$J146) + Calibration!$C$11</f>
        <v>450.33779686708908</v>
      </c>
      <c r="H117" s="3">
        <v>553.53191742585091</v>
      </c>
      <c r="I117" s="3">
        <v>614.51200494886018</v>
      </c>
      <c r="J117" s="3">
        <f t="shared" si="6"/>
        <v>0.58442641656737948</v>
      </c>
      <c r="L117" s="3">
        <f>AVERAGE('7D'!$J116:$J146) + Calibration!$C$11</f>
        <v>444.95946338204618</v>
      </c>
      <c r="M117" s="3">
        <v>1161.9802346939166</v>
      </c>
      <c r="N117" s="3">
        <v>621.03189662646264</v>
      </c>
      <c r="O117" s="3">
        <f t="shared" si="7"/>
        <v>4.0607534393740741</v>
      </c>
      <c r="Q117" s="3">
        <f>AVERAGE('8D'!$J116:$J146) + Calibration!$C$11</f>
        <v>438.24295131115116</v>
      </c>
      <c r="R117" s="3">
        <v>1027.8622860353041</v>
      </c>
      <c r="S117" s="3">
        <v>614.93720202632426</v>
      </c>
      <c r="T117" s="3">
        <f t="shared" si="8"/>
        <v>3.3392320518440735</v>
      </c>
    </row>
    <row r="118" spans="1:20" x14ac:dyDescent="0.25">
      <c r="A118" s="3">
        <f t="shared" si="9"/>
        <v>12.08333333333335</v>
      </c>
      <c r="B118" s="3">
        <f>AVERAGE('5D'!$J273:$J303) + Calibration!$C$11</f>
        <v>445.85537295377713</v>
      </c>
      <c r="C118" s="3">
        <v>572.1117595323783</v>
      </c>
      <c r="D118" s="3">
        <v>602.32262283543764</v>
      </c>
      <c r="E118" s="3">
        <f t="shared" si="5"/>
        <v>0.71503654643639125</v>
      </c>
      <c r="G118" s="3">
        <f>AVERAGE('6D'!$J117:$J147) + Calibration!$C$11</f>
        <v>450.29928113115784</v>
      </c>
      <c r="H118" s="3">
        <v>548.84786523181106</v>
      </c>
      <c r="I118" s="3">
        <v>612.59853305802164</v>
      </c>
      <c r="J118" s="3">
        <f t="shared" si="6"/>
        <v>0.55811702790700957</v>
      </c>
      <c r="L118" s="3">
        <f>AVERAGE('7D'!$J117:$J147) + Calibration!$C$11</f>
        <v>445.19913603010082</v>
      </c>
      <c r="M118" s="3">
        <v>1164.0878669189576</v>
      </c>
      <c r="N118" s="3">
        <v>623.72487995665881</v>
      </c>
      <c r="O118" s="3">
        <f t="shared" si="7"/>
        <v>4.0713323843368272</v>
      </c>
      <c r="Q118" s="3">
        <f>AVERAGE('8D'!$J117:$J147) + Calibration!$C$11</f>
        <v>437.99614701764432</v>
      </c>
      <c r="R118" s="3">
        <v>1033.3269225177435</v>
      </c>
      <c r="S118" s="3">
        <v>613.80328409596848</v>
      </c>
      <c r="T118" s="3">
        <f t="shared" si="8"/>
        <v>3.3715780503181083</v>
      </c>
    </row>
    <row r="119" spans="1:20" x14ac:dyDescent="0.25">
      <c r="A119" s="3">
        <f t="shared" si="9"/>
        <v>12.166666666666684</v>
      </c>
      <c r="B119" s="3">
        <f>AVERAGE('5D'!$J274:$J304) + Calibration!$C$11</f>
        <v>445.42453254772118</v>
      </c>
      <c r="C119" s="3">
        <v>575.00021024452485</v>
      </c>
      <c r="D119" s="3">
        <v>600.76350782761779</v>
      </c>
      <c r="E119" s="3">
        <f t="shared" si="5"/>
        <v>0.73383491792549549</v>
      </c>
      <c r="G119" s="3">
        <f>AVERAGE('6D'!$J118:$J148) + Calibration!$C$11</f>
        <v>449.90553555307747</v>
      </c>
      <c r="H119" s="3">
        <v>546.74023300677004</v>
      </c>
      <c r="I119" s="3">
        <v>617.98454932639345</v>
      </c>
      <c r="J119" s="3">
        <f t="shared" si="6"/>
        <v>0.54841065484949092</v>
      </c>
      <c r="L119" s="3">
        <f>AVERAGE('7D'!$J118:$J148) + Calibration!$C$11</f>
        <v>443.88807881086063</v>
      </c>
      <c r="M119" s="3">
        <v>1143.868711933934</v>
      </c>
      <c r="N119" s="3">
        <v>616.85063139603767</v>
      </c>
      <c r="O119" s="3">
        <f t="shared" si="7"/>
        <v>3.9642488435156227</v>
      </c>
      <c r="Q119" s="3">
        <f>AVERAGE('8D'!$J118:$J148) + Calibration!$C$11</f>
        <v>437.89628400871089</v>
      </c>
      <c r="R119" s="3">
        <v>1035.4347108752552</v>
      </c>
      <c r="S119" s="3">
        <v>615.29155890934294</v>
      </c>
      <c r="T119" s="3">
        <f t="shared" si="8"/>
        <v>3.3840807953401653</v>
      </c>
    </row>
    <row r="120" spans="1:20" x14ac:dyDescent="0.25">
      <c r="A120" s="3">
        <f t="shared" si="9"/>
        <v>12.250000000000018</v>
      </c>
      <c r="B120" s="3">
        <f>AVERAGE('5D'!$J275:$J305) + Calibration!$C$11</f>
        <v>445.81828097903042</v>
      </c>
      <c r="C120" s="3">
        <v>576.71766742472005</v>
      </c>
      <c r="D120" s="3">
        <v>604.94473053691763</v>
      </c>
      <c r="E120" s="3">
        <f t="shared" si="5"/>
        <v>0.74133156944499556</v>
      </c>
      <c r="G120" s="3">
        <f>AVERAGE('6D'!$J119:$J149) + Calibration!$C$11</f>
        <v>449.77428702705072</v>
      </c>
      <c r="H120" s="3">
        <v>546.74023300677004</v>
      </c>
      <c r="I120" s="3">
        <v>612.24421869612797</v>
      </c>
      <c r="J120" s="3">
        <f t="shared" si="6"/>
        <v>0.54915396372532843</v>
      </c>
      <c r="L120" s="3">
        <f>AVERAGE('7D'!$J119:$J149) + Calibration!$C$11</f>
        <v>443.91090606808837</v>
      </c>
      <c r="M120" s="3">
        <v>1091.5644903059194</v>
      </c>
      <c r="N120" s="3">
        <v>611.46465764879099</v>
      </c>
      <c r="O120" s="3">
        <f t="shared" si="7"/>
        <v>3.6679014401562</v>
      </c>
      <c r="Q120" s="3">
        <f>AVERAGE('8D'!$J119:$J149) + Calibration!$C$11</f>
        <v>438.21299383508568</v>
      </c>
      <c r="R120" s="3">
        <v>1071.2671910191964</v>
      </c>
      <c r="S120" s="3">
        <v>615.71675598680702</v>
      </c>
      <c r="T120" s="3">
        <f t="shared" si="8"/>
        <v>3.5852197193984034</v>
      </c>
    </row>
    <row r="121" spans="1:20" x14ac:dyDescent="0.25">
      <c r="A121" s="3">
        <f t="shared" si="9"/>
        <v>12.333333333333352</v>
      </c>
      <c r="B121" s="3">
        <f>AVERAGE('5D'!$J276:$J306) + Calibration!$C$11</f>
        <v>446.30475792059195</v>
      </c>
      <c r="C121" s="3">
        <v>576.71766742472005</v>
      </c>
      <c r="D121" s="3">
        <v>605.36997013550683</v>
      </c>
      <c r="E121" s="3">
        <f t="shared" si="5"/>
        <v>0.73857647085837053</v>
      </c>
      <c r="G121" s="3">
        <f>AVERAGE('6D'!$J120:$J150) + Calibration!$C$11</f>
        <v>449.76572876718507</v>
      </c>
      <c r="H121" s="3">
        <v>545.88150441667244</v>
      </c>
      <c r="I121" s="3">
        <v>617.98454932639345</v>
      </c>
      <c r="J121" s="3">
        <f t="shared" si="6"/>
        <v>0.54433913515874899</v>
      </c>
      <c r="L121" s="3">
        <f>AVERAGE('7D'!$J120:$J150) + Calibration!$C$11</f>
        <v>444.8439118944093</v>
      </c>
      <c r="M121" s="3">
        <v>1061.1967247106525</v>
      </c>
      <c r="N121" s="3">
        <v>614.1576480658415</v>
      </c>
      <c r="O121" s="3">
        <f t="shared" si="7"/>
        <v>3.4906336115370622</v>
      </c>
      <c r="Q121" s="3">
        <f>AVERAGE('8D'!$J120:$J150) + Calibration!$C$11</f>
        <v>438.56822367723476</v>
      </c>
      <c r="R121" s="3">
        <v>1146.3669876012343</v>
      </c>
      <c r="S121" s="3">
        <v>614.93720202632426</v>
      </c>
      <c r="T121" s="3">
        <f t="shared" si="8"/>
        <v>4.0085258056477677</v>
      </c>
    </row>
    <row r="122" spans="1:20" x14ac:dyDescent="0.25">
      <c r="A122" s="3">
        <f t="shared" si="9"/>
        <v>12.416666666666686</v>
      </c>
      <c r="B122" s="3">
        <f>AVERAGE('5D'!$J277:$J307) + Calibration!$C$11</f>
        <v>446.40462092952532</v>
      </c>
      <c r="C122" s="3">
        <v>574.60980100097254</v>
      </c>
      <c r="D122" s="3">
        <v>603.45649115781407</v>
      </c>
      <c r="E122" s="3">
        <f t="shared" si="5"/>
        <v>0.72607328371838886</v>
      </c>
      <c r="G122" s="3">
        <f>AVERAGE('6D'!$J121:$J151) + Calibration!$C$11</f>
        <v>449.76572876718507</v>
      </c>
      <c r="H122" s="3">
        <v>546.34982376321727</v>
      </c>
      <c r="I122" s="3">
        <v>619.89802121723199</v>
      </c>
      <c r="J122" s="3">
        <f t="shared" si="6"/>
        <v>0.54699140057879803</v>
      </c>
      <c r="L122" s="3">
        <f>AVERAGE('7D'!$J121:$J151) + Calibration!$C$11</f>
        <v>444.62849454461019</v>
      </c>
      <c r="M122" s="3">
        <v>1042.6168045378893</v>
      </c>
      <c r="N122" s="3">
        <v>614.1576480658415</v>
      </c>
      <c r="O122" s="3">
        <f t="shared" si="7"/>
        <v>3.3866286496385309</v>
      </c>
      <c r="Q122" s="3">
        <f>AVERAGE('8D'!$J121:$J151) + Calibration!$C$11</f>
        <v>439.55544227787675</v>
      </c>
      <c r="R122" s="3">
        <v>1164.5562643317382</v>
      </c>
      <c r="S122" s="3">
        <v>618.76410328687621</v>
      </c>
      <c r="T122" s="3">
        <f t="shared" si="8"/>
        <v>4.1059474139330412</v>
      </c>
    </row>
    <row r="123" spans="1:20" x14ac:dyDescent="0.25">
      <c r="A123" s="3">
        <f t="shared" si="9"/>
        <v>12.50000000000002</v>
      </c>
      <c r="B123" s="3">
        <f>AVERAGE('5D'!$J278:$J308) + Calibration!$C$11</f>
        <v>446.31189241927302</v>
      </c>
      <c r="C123" s="3">
        <v>572.1117595323783</v>
      </c>
      <c r="D123" s="3">
        <v>603.03129408034999</v>
      </c>
      <c r="E123" s="3">
        <f t="shared" si="5"/>
        <v>0.71245110810067624</v>
      </c>
      <c r="G123" s="3">
        <f>AVERAGE('6D'!$J122:$J152) + Calibration!$C$11</f>
        <v>449.75716908070513</v>
      </c>
      <c r="H123" s="3">
        <v>548.84786523181106</v>
      </c>
      <c r="I123" s="3">
        <v>616.07111995668004</v>
      </c>
      <c r="J123" s="3">
        <f t="shared" si="6"/>
        <v>0.56118720866254657</v>
      </c>
      <c r="L123" s="3">
        <f>AVERAGE('7D'!$J122:$J152) + Calibration!$C$11</f>
        <v>444.39595496862228</v>
      </c>
      <c r="M123" s="3">
        <v>1063.6946881130104</v>
      </c>
      <c r="N123" s="3">
        <v>623.72487995665881</v>
      </c>
      <c r="O123" s="3">
        <f t="shared" si="7"/>
        <v>3.5073174463480812</v>
      </c>
      <c r="Q123" s="3">
        <f>AVERAGE('8D'!$J122:$J152) + Calibration!$C$11</f>
        <v>439.77941931415592</v>
      </c>
      <c r="R123" s="3">
        <v>1157.3741706691046</v>
      </c>
      <c r="S123" s="3">
        <v>621.03189662646264</v>
      </c>
      <c r="T123" s="3">
        <f t="shared" si="8"/>
        <v>4.0640041003413954</v>
      </c>
    </row>
    <row r="124" spans="1:20" x14ac:dyDescent="0.25">
      <c r="A124" s="3">
        <f t="shared" si="9"/>
        <v>12.583333333333353</v>
      </c>
      <c r="B124" s="3">
        <f>AVERAGE('5D'!$J279:$J309) + Calibration!$C$11</f>
        <v>446.5044839384588</v>
      </c>
      <c r="C124" s="3">
        <v>569.14516451853365</v>
      </c>
      <c r="D124" s="3">
        <v>611.11030076577219</v>
      </c>
      <c r="E124" s="3">
        <f t="shared" si="5"/>
        <v>0.69455946800752233</v>
      </c>
      <c r="G124" s="3">
        <f>AVERAGE('6D'!$J123:$J153) + Calibration!$C$11</f>
        <v>449.62592055467837</v>
      </c>
      <c r="H124" s="3">
        <v>551.4240510021034</v>
      </c>
      <c r="I124" s="3">
        <v>613.02377265661084</v>
      </c>
      <c r="J124" s="3">
        <f t="shared" si="6"/>
        <v>0.57652040899723411</v>
      </c>
      <c r="L124" s="3">
        <f>AVERAGE('7D'!$J123:$J153) + Calibration!$C$11</f>
        <v>444.14202045627763</v>
      </c>
      <c r="M124" s="3">
        <v>1130.7537405085516</v>
      </c>
      <c r="N124" s="3">
        <v>612.24421869612797</v>
      </c>
      <c r="O124" s="3">
        <f t="shared" si="7"/>
        <v>3.8885357513640297</v>
      </c>
      <c r="Q124" s="3">
        <f>AVERAGE('8D'!$J123:$J153) + Calibration!$C$11</f>
        <v>439.8108048312493</v>
      </c>
      <c r="R124" s="3">
        <v>1144.2591211774868</v>
      </c>
      <c r="S124" s="3">
        <v>609.97638283541653</v>
      </c>
      <c r="T124" s="3">
        <f t="shared" si="8"/>
        <v>3.9895509836214171</v>
      </c>
    </row>
    <row r="125" spans="1:20" x14ac:dyDescent="0.25">
      <c r="A125" s="3">
        <f t="shared" si="9"/>
        <v>12.666666666666687</v>
      </c>
      <c r="B125" s="3">
        <f>AVERAGE('5D'!$J280:$J310) + Calibration!$C$11</f>
        <v>446.28050404895083</v>
      </c>
      <c r="C125" s="3">
        <v>572.50193457722457</v>
      </c>
      <c r="D125" s="3">
        <v>611.11030076577219</v>
      </c>
      <c r="E125" s="3">
        <f t="shared" si="5"/>
        <v>0.71483857741335399</v>
      </c>
      <c r="G125" s="3">
        <f>AVERAGE('6D'!$J124:$J154) + Calibration!$C$11</f>
        <v>449.68726354783735</v>
      </c>
      <c r="H125" s="3">
        <v>554.39064601594851</v>
      </c>
      <c r="I125" s="3">
        <v>619.5436643342133</v>
      </c>
      <c r="J125" s="3">
        <f t="shared" si="6"/>
        <v>0.59297392416341932</v>
      </c>
      <c r="L125" s="3">
        <f>AVERAGE('7D'!$J124:$J154) + Calibration!$C$11</f>
        <v>443.81818183767945</v>
      </c>
      <c r="M125" s="3">
        <v>1108.0363098562282</v>
      </c>
      <c r="N125" s="3">
        <v>614.93720202632426</v>
      </c>
      <c r="O125" s="3">
        <f t="shared" si="7"/>
        <v>3.7617125692342928</v>
      </c>
      <c r="Q125" s="3">
        <f>AVERAGE('8D'!$J124:$J154) + Calibration!$C$11</f>
        <v>439.05469633895308</v>
      </c>
      <c r="R125" s="3">
        <v>1088.9883045356266</v>
      </c>
      <c r="S125" s="3">
        <v>621.8114505869454</v>
      </c>
      <c r="T125" s="3">
        <f t="shared" si="8"/>
        <v>3.6808140578977824</v>
      </c>
    </row>
    <row r="126" spans="1:20" x14ac:dyDescent="0.25">
      <c r="A126" s="3">
        <f t="shared" si="9"/>
        <v>12.750000000000021</v>
      </c>
      <c r="B126" s="3">
        <f>AVERAGE('5D'!$J281:$J311) + Calibration!$C$11</f>
        <v>446.32758232459094</v>
      </c>
      <c r="C126" s="3">
        <v>569.53557376208596</v>
      </c>
      <c r="D126" s="3">
        <v>608.062953465703</v>
      </c>
      <c r="E126" s="3">
        <f t="shared" si="5"/>
        <v>0.69777235891338607</v>
      </c>
      <c r="G126" s="3">
        <f>AVERAGE('6D'!$J125:$J155) + Calibration!$C$11</f>
        <v>449.39480473987487</v>
      </c>
      <c r="H126" s="3">
        <v>561.49475150935473</v>
      </c>
      <c r="I126" s="3">
        <v>624.07924392653183</v>
      </c>
      <c r="J126" s="3">
        <f t="shared" si="6"/>
        <v>0.63486339951485282</v>
      </c>
      <c r="L126" s="3">
        <f>AVERAGE('7D'!$J125:$J155) + Calibration!$C$11</f>
        <v>443.62416227746587</v>
      </c>
      <c r="M126" s="3">
        <v>1076.3414182580834</v>
      </c>
      <c r="N126" s="3">
        <v>621.8114505869454</v>
      </c>
      <c r="O126" s="3">
        <f t="shared" si="7"/>
        <v>3.5833114969232742</v>
      </c>
      <c r="Q126" s="3">
        <f>AVERAGE('8D'!$J125:$J155) + Calibration!$C$11</f>
        <v>438.64525942894045</v>
      </c>
      <c r="R126" s="3">
        <v>1045.9738087952871</v>
      </c>
      <c r="S126" s="3">
        <v>621.8114505869454</v>
      </c>
      <c r="T126" s="3">
        <f t="shared" si="8"/>
        <v>3.4395258747626611</v>
      </c>
    </row>
    <row r="127" spans="1:20" x14ac:dyDescent="0.25">
      <c r="A127" s="3">
        <f t="shared" si="9"/>
        <v>12.833333333333355</v>
      </c>
      <c r="B127" s="3">
        <f>AVERAGE('5D'!$J282:$J312) + Calibration!$C$11</f>
        <v>445.89674619837825</v>
      </c>
      <c r="C127" s="3">
        <v>569.53557376208596</v>
      </c>
      <c r="D127" s="3">
        <v>611.11030076577219</v>
      </c>
      <c r="E127" s="3">
        <f t="shared" si="5"/>
        <v>0.70021234301332191</v>
      </c>
      <c r="G127" s="3">
        <f>AVERAGE('6D'!$J126:$J156) + Calibration!$C$11</f>
        <v>449.44045497448712</v>
      </c>
      <c r="H127" s="3">
        <v>567.03729809478614</v>
      </c>
      <c r="I127" s="3">
        <v>621.45709370392672</v>
      </c>
      <c r="J127" s="3">
        <f t="shared" si="6"/>
        <v>0.66599435367344983</v>
      </c>
      <c r="L127" s="3">
        <f>AVERAGE('7D'!$J126:$J156) + Calibration!$C$11</f>
        <v>443.23754691822342</v>
      </c>
      <c r="M127" s="3">
        <v>1020.2118730261257</v>
      </c>
      <c r="N127" s="3">
        <v>619.11846725674911</v>
      </c>
      <c r="O127" s="3">
        <f t="shared" si="7"/>
        <v>3.2676186979723196</v>
      </c>
      <c r="Q127" s="3">
        <f>AVERAGE('8D'!$J126:$J156) + Calibration!$C$11</f>
        <v>439.18452110379542</v>
      </c>
      <c r="R127" s="3">
        <v>1019.8214637825729</v>
      </c>
      <c r="S127" s="3">
        <v>613.3780870185044</v>
      </c>
      <c r="T127" s="3">
        <f t="shared" si="8"/>
        <v>3.2883614482974997</v>
      </c>
    </row>
    <row r="128" spans="1:20" x14ac:dyDescent="0.25">
      <c r="A128" s="3">
        <f t="shared" si="9"/>
        <v>12.916666666666689</v>
      </c>
      <c r="B128" s="3">
        <f>AVERAGE('5D'!$J283:$J313) + Calibration!$C$11</f>
        <v>445.45734753245688</v>
      </c>
      <c r="C128" s="3">
        <v>566.17856950468854</v>
      </c>
      <c r="D128" s="3">
        <v>607.63775638823904</v>
      </c>
      <c r="E128" s="3">
        <f t="shared" si="5"/>
        <v>0.68368886501330983</v>
      </c>
      <c r="G128" s="3">
        <f>AVERAGE('6D'!$J127:$J157) + Calibration!$C$11</f>
        <v>448.67721626335299</v>
      </c>
      <c r="H128" s="3">
        <v>569.53557376208596</v>
      </c>
      <c r="I128" s="3">
        <v>625.63835184749746</v>
      </c>
      <c r="J128" s="3">
        <f t="shared" si="6"/>
        <v>0.68446551414703261</v>
      </c>
      <c r="L128" s="3">
        <f>AVERAGE('7D'!$J127:$J157) + Calibration!$C$11</f>
        <v>443.09916389351548</v>
      </c>
      <c r="M128" s="3">
        <v>1022.3197394498732</v>
      </c>
      <c r="N128" s="3">
        <v>616.85063139603767</v>
      </c>
      <c r="O128" s="3">
        <f t="shared" si="7"/>
        <v>3.2803400381879162</v>
      </c>
      <c r="Q128" s="3">
        <f>AVERAGE('8D'!$J127:$J157) + Calibration!$C$11</f>
        <v>438.53683816014143</v>
      </c>
      <c r="R128" s="3">
        <v>991.09316719827279</v>
      </c>
      <c r="S128" s="3">
        <v>617.20499536591058</v>
      </c>
      <c r="T128" s="3">
        <f t="shared" si="8"/>
        <v>3.1293305624664516</v>
      </c>
    </row>
    <row r="129" spans="1:20" x14ac:dyDescent="0.25">
      <c r="A129" s="3">
        <f t="shared" si="9"/>
        <v>13.000000000000023</v>
      </c>
      <c r="B129" s="3">
        <f>AVERAGE('5D'!$J284:$J314) + Calibration!$C$11</f>
        <v>446.45169635193662</v>
      </c>
      <c r="C129" s="3">
        <v>567.03729809478614</v>
      </c>
      <c r="D129" s="3">
        <v>608.062953465703</v>
      </c>
      <c r="E129" s="3">
        <f t="shared" si="5"/>
        <v>0.68292079756680535</v>
      </c>
      <c r="G129" s="3">
        <f>AVERAGE('6D'!$J128:$J158) + Calibration!$C$11</f>
        <v>447.83693894728447</v>
      </c>
      <c r="H129" s="3">
        <v>579.29385319501239</v>
      </c>
      <c r="I129" s="3">
        <v>624.07924392653183</v>
      </c>
      <c r="J129" s="3">
        <f t="shared" si="6"/>
        <v>0.74448905529513554</v>
      </c>
      <c r="L129" s="3">
        <f>AVERAGE('7D'!$J128:$J158) + Calibration!$C$11</f>
        <v>442.91370687301077</v>
      </c>
      <c r="M129" s="3">
        <v>978.05610587588376</v>
      </c>
      <c r="N129" s="3">
        <v>615.29155890934294</v>
      </c>
      <c r="O129" s="3">
        <f t="shared" si="7"/>
        <v>3.0307090453319945</v>
      </c>
      <c r="Q129" s="3">
        <f>AVERAGE('8D'!$J128:$J158) + Calibration!$C$11</f>
        <v>438.8064654310329</v>
      </c>
      <c r="R129" s="3">
        <v>994.05976221211836</v>
      </c>
      <c r="S129" s="3">
        <v>615.29155890934294</v>
      </c>
      <c r="T129" s="3">
        <f t="shared" si="8"/>
        <v>3.1446044868439063</v>
      </c>
    </row>
    <row r="130" spans="1:20" x14ac:dyDescent="0.25">
      <c r="A130" s="3">
        <f t="shared" si="9"/>
        <v>13.083333333333357</v>
      </c>
      <c r="B130" s="3">
        <f>AVERAGE('5D'!$J285:$J315) + Calibration!$C$11</f>
        <v>446.50590912625779</v>
      </c>
      <c r="C130" s="3">
        <v>564.07093727964707</v>
      </c>
      <c r="D130" s="3">
        <v>611.11030076577219</v>
      </c>
      <c r="E130" s="3">
        <f t="shared" si="5"/>
        <v>0.6658141737658777</v>
      </c>
      <c r="G130" s="3">
        <f>AVERAGE('6D'!$J129:$J159) + Calibration!$C$11</f>
        <v>447.75990319557883</v>
      </c>
      <c r="H130" s="3">
        <v>580.07435941717563</v>
      </c>
      <c r="I130" s="3">
        <v>617.63019244337465</v>
      </c>
      <c r="J130" s="3">
        <f t="shared" si="6"/>
        <v>0.7493456322021399</v>
      </c>
      <c r="L130" s="3">
        <f>AVERAGE('7D'!$J129:$J159) + Calibration!$C$11</f>
        <v>442.85949837853286</v>
      </c>
      <c r="M130" s="3">
        <v>933.71448413266558</v>
      </c>
      <c r="N130" s="3">
        <v>613.3780870185044</v>
      </c>
      <c r="O130" s="3">
        <f t="shared" si="7"/>
        <v>2.7798930677951588</v>
      </c>
      <c r="Q130" s="3">
        <f>AVERAGE('8D'!$J129:$J159) + Calibration!$C$11</f>
        <v>439.03757696599303</v>
      </c>
      <c r="R130" s="3">
        <v>1001.6320309195983</v>
      </c>
      <c r="S130" s="3">
        <v>613.02377265661084</v>
      </c>
      <c r="T130" s="3">
        <f t="shared" si="8"/>
        <v>3.1861801711616051</v>
      </c>
    </row>
    <row r="131" spans="1:20" x14ac:dyDescent="0.25">
      <c r="A131" s="3">
        <f t="shared" si="9"/>
        <v>13.166666666666691</v>
      </c>
      <c r="B131" s="3">
        <f>AVERAGE('5D'!$J286:$J316) + Calibration!$C$11</f>
        <v>446.56012190057896</v>
      </c>
      <c r="C131" s="3">
        <v>564.92966586974467</v>
      </c>
      <c r="D131" s="3">
        <v>614.51200494886018</v>
      </c>
      <c r="E131" s="3">
        <f t="shared" si="5"/>
        <v>0.67037044395588585</v>
      </c>
      <c r="G131" s="3">
        <f>AVERAGE('6D'!$J130:$J160) + Calibration!$C$11</f>
        <v>447.22777601940498</v>
      </c>
      <c r="H131" s="3">
        <v>576.71766742472005</v>
      </c>
      <c r="I131" s="3">
        <v>619.89802121723199</v>
      </c>
      <c r="J131" s="3">
        <f t="shared" si="6"/>
        <v>0.73334907847404407</v>
      </c>
      <c r="L131" s="3">
        <f>AVERAGE('7D'!$J130:$J160) + Calibration!$C$11</f>
        <v>442.63551706241043</v>
      </c>
      <c r="M131" s="3">
        <v>905.84491613846308</v>
      </c>
      <c r="N131" s="3">
        <v>617.20499536591058</v>
      </c>
      <c r="O131" s="3">
        <f t="shared" si="7"/>
        <v>2.6233259003180827</v>
      </c>
      <c r="Q131" s="3">
        <f>AVERAGE('8D'!$J130:$J160) + Calibration!$C$11</f>
        <v>438.88350118273848</v>
      </c>
      <c r="R131" s="3">
        <v>1022.3197394498732</v>
      </c>
      <c r="S131" s="3">
        <v>613.80328409596848</v>
      </c>
      <c r="T131" s="3">
        <f t="shared" si="8"/>
        <v>3.3042148930553812</v>
      </c>
    </row>
    <row r="132" spans="1:20" x14ac:dyDescent="0.25">
      <c r="A132" s="3">
        <f t="shared" si="9"/>
        <v>13.250000000000025</v>
      </c>
      <c r="B132" s="3">
        <f>AVERAGE('5D'!$J287:$J317) + Calibration!$C$11</f>
        <v>446.52160616464778</v>
      </c>
      <c r="C132" s="3">
        <v>567.03729809478614</v>
      </c>
      <c r="D132" s="3">
        <v>614.51200494886018</v>
      </c>
      <c r="E132" s="3">
        <f t="shared" ref="E132:E195" si="10">(C132-B132)/(7*35314.6667/1400)</f>
        <v>0.68252487247820093</v>
      </c>
      <c r="G132" s="3">
        <f>AVERAGE('6D'!$J131:$J161) + Calibration!$C$11</f>
        <v>446.97383865383142</v>
      </c>
      <c r="H132" s="3">
        <v>572.50193457722457</v>
      </c>
      <c r="I132" s="3">
        <v>631.37868956461705</v>
      </c>
      <c r="J132" s="3">
        <f t="shared" ref="J132:J195" si="11">(H132-G132)/(7*35314.6667/1400)</f>
        <v>0.71091196748229901</v>
      </c>
      <c r="L132" s="3">
        <f>AVERAGE('7D'!$J131:$J161) + Calibration!$C$11</f>
        <v>442.86662717075626</v>
      </c>
      <c r="M132" s="3">
        <v>871.26141769570108</v>
      </c>
      <c r="N132" s="3">
        <v>612.24421869612797</v>
      </c>
      <c r="O132" s="3">
        <f t="shared" ref="O132:O195" si="12">(M132-L132)/(7*35314.6667/1400)</f>
        <v>2.4261579142976579</v>
      </c>
      <c r="Q132" s="3">
        <f>AVERAGE('8D'!$J131:$J161) + Calibration!$C$11</f>
        <v>438.18873996344456</v>
      </c>
      <c r="R132" s="3">
        <v>1241.7639273375232</v>
      </c>
      <c r="S132" s="3">
        <v>617.98454932639345</v>
      </c>
      <c r="T132" s="3">
        <f t="shared" ref="T132:T195" si="13">(R132-Q132)/(7*35314.6667/1400)</f>
        <v>4.5509430639710873</v>
      </c>
    </row>
    <row r="133" spans="1:20" x14ac:dyDescent="0.25">
      <c r="A133" s="3">
        <f t="shared" ref="A133:A196" si="14">1/12+A132</f>
        <v>13.333333333333359</v>
      </c>
      <c r="B133" s="3">
        <f>AVERAGE('5D'!$J288:$J318) + Calibration!$C$11</f>
        <v>446.39178710626311</v>
      </c>
      <c r="C133" s="3">
        <v>569.53557376208596</v>
      </c>
      <c r="D133" s="3">
        <v>608.062953465703</v>
      </c>
      <c r="E133" s="3">
        <f t="shared" si="10"/>
        <v>0.697408743522548</v>
      </c>
      <c r="G133" s="3">
        <f>AVERAGE('6D'!$J132:$J162) + Calibration!$C$11</f>
        <v>447.26772407620723</v>
      </c>
      <c r="H133" s="3">
        <v>566.17856950468854</v>
      </c>
      <c r="I133" s="3">
        <v>630.59912851728006</v>
      </c>
      <c r="J133" s="3">
        <f t="shared" si="11"/>
        <v>0.67343603403444441</v>
      </c>
      <c r="L133" s="3">
        <f>AVERAGE('7D'!$J132:$J162) + Calibration!$C$11</f>
        <v>443.06778122965085</v>
      </c>
      <c r="M133" s="3">
        <v>837.92721321905969</v>
      </c>
      <c r="N133" s="3">
        <v>620.67753265658962</v>
      </c>
      <c r="O133" s="3">
        <f t="shared" si="12"/>
        <v>2.2362347935703939</v>
      </c>
      <c r="Q133" s="3">
        <f>AVERAGE('8D'!$J132:$J162) + Calibration!$C$11</f>
        <v>439.5154913678457</v>
      </c>
      <c r="R133" s="3">
        <v>1293.6779739206916</v>
      </c>
      <c r="S133" s="3">
        <v>616.85063139603767</v>
      </c>
      <c r="T133" s="3">
        <f t="shared" si="13"/>
        <v>4.8374375995616905</v>
      </c>
    </row>
    <row r="134" spans="1:20" x14ac:dyDescent="0.25">
      <c r="A134" s="3">
        <f t="shared" si="14"/>
        <v>13.416666666666693</v>
      </c>
      <c r="B134" s="3">
        <f>AVERAGE('5D'!$J289:$J319) + Calibration!$C$11</f>
        <v>445.94383018047597</v>
      </c>
      <c r="C134" s="3">
        <v>574.21939175741977</v>
      </c>
      <c r="D134" s="3">
        <v>610.33073971843521</v>
      </c>
      <c r="E134" s="3">
        <f t="shared" si="10"/>
        <v>0.72647188017744357</v>
      </c>
      <c r="G134" s="3">
        <f>AVERAGE('6D'!$J133:$J163) + Calibration!$C$11</f>
        <v>447.40610710091505</v>
      </c>
      <c r="H134" s="3">
        <v>567.42770733833845</v>
      </c>
      <c r="I134" s="3">
        <v>627.1974668553172</v>
      </c>
      <c r="J134" s="3">
        <f t="shared" si="11"/>
        <v>0.67972664874350008</v>
      </c>
      <c r="L134" s="3">
        <f>AVERAGE('7D'!$J133:$J163) + Calibration!$C$11</f>
        <v>443.00643538326301</v>
      </c>
      <c r="M134" s="3">
        <v>832.4625767366208</v>
      </c>
      <c r="N134" s="3">
        <v>618.76410328687621</v>
      </c>
      <c r="O134" s="3">
        <f t="shared" si="12"/>
        <v>2.2056339631451638</v>
      </c>
      <c r="Q134" s="3">
        <f>AVERAGE('8D'!$J133:$J163) + Calibration!$C$11</f>
        <v>439.32289699543117</v>
      </c>
      <c r="R134" s="3">
        <v>1293.2875646771392</v>
      </c>
      <c r="S134" s="3">
        <v>614.1576480658415</v>
      </c>
      <c r="T134" s="3">
        <f t="shared" si="13"/>
        <v>4.8363173008890836</v>
      </c>
    </row>
    <row r="135" spans="1:20" x14ac:dyDescent="0.25">
      <c r="A135" s="3">
        <f t="shared" si="14"/>
        <v>13.500000000000027</v>
      </c>
      <c r="B135" s="3">
        <f>AVERAGE('5D'!$J290:$J320) + Calibration!$C$11</f>
        <v>446.21346173121071</v>
      </c>
      <c r="C135" s="3">
        <v>574.21939175741977</v>
      </c>
      <c r="D135" s="3">
        <v>608.77163179746969</v>
      </c>
      <c r="E135" s="3">
        <f t="shared" si="10"/>
        <v>0.72494485712481072</v>
      </c>
      <c r="G135" s="3">
        <f>AVERAGE('6D'!$J134:$J164) + Calibration!$C$11</f>
        <v>448.00813980995679</v>
      </c>
      <c r="H135" s="3">
        <v>570.00389310863079</v>
      </c>
      <c r="I135" s="3">
        <v>622.59100454742816</v>
      </c>
      <c r="J135" s="3">
        <f t="shared" si="11"/>
        <v>0.69090700662721527</v>
      </c>
      <c r="L135" s="3">
        <f>AVERAGE('7D'!$J134:$J164) + Calibration!$C$11</f>
        <v>443.63129534953248</v>
      </c>
      <c r="M135" s="3">
        <v>814.74146322019055</v>
      </c>
      <c r="N135" s="3">
        <v>615.29155890934294</v>
      </c>
      <c r="O135" s="3">
        <f t="shared" si="12"/>
        <v>2.1017339397438404</v>
      </c>
      <c r="Q135" s="3">
        <f>AVERAGE('8D'!$J134:$J164) + Calibration!$C$11</f>
        <v>439.32289699543111</v>
      </c>
      <c r="R135" s="3">
        <v>1296.17593732305</v>
      </c>
      <c r="S135" s="3">
        <v>606.50383845788326</v>
      </c>
      <c r="T135" s="3">
        <f t="shared" si="13"/>
        <v>4.8526752219219942</v>
      </c>
    </row>
    <row r="136" spans="1:20" x14ac:dyDescent="0.25">
      <c r="A136" s="3">
        <f t="shared" si="14"/>
        <v>13.583333333333361</v>
      </c>
      <c r="B136" s="3">
        <f>AVERAGE('5D'!$J291:$J321) + Calibration!$C$11</f>
        <v>445.70416181226454</v>
      </c>
      <c r="C136" s="3">
        <v>572.1117595323783</v>
      </c>
      <c r="D136" s="3">
        <v>614.93720202632426</v>
      </c>
      <c r="E136" s="3">
        <f t="shared" si="10"/>
        <v>0.71589291097635499</v>
      </c>
      <c r="G136" s="3">
        <f>AVERAGE('6D'!$J135:$J165) + Calibration!$C$11</f>
        <v>448.40188824126591</v>
      </c>
      <c r="H136" s="3">
        <v>572.50193457722457</v>
      </c>
      <c r="I136" s="3">
        <v>615.71675598680702</v>
      </c>
      <c r="J136" s="3">
        <f t="shared" si="11"/>
        <v>0.70282439525874751</v>
      </c>
      <c r="L136" s="3">
        <f>AVERAGE('7D'!$J135:$J165) + Calibration!$C$11</f>
        <v>444.0706897356107</v>
      </c>
      <c r="M136" s="3">
        <v>820.2060997026299</v>
      </c>
      <c r="N136" s="3">
        <v>618.33890620941224</v>
      </c>
      <c r="O136" s="3">
        <f t="shared" si="12"/>
        <v>2.1301937416672216</v>
      </c>
      <c r="Q136" s="3">
        <f>AVERAGE('8D'!$J135:$J165) + Calibration!$C$11</f>
        <v>439.1916484694043</v>
      </c>
      <c r="R136" s="3">
        <v>1376.8183585567542</v>
      </c>
      <c r="S136" s="3">
        <v>606.85820242775617</v>
      </c>
      <c r="T136" s="3">
        <f t="shared" si="13"/>
        <v>5.3101263452521827</v>
      </c>
    </row>
    <row r="137" spans="1:20" x14ac:dyDescent="0.25">
      <c r="A137" s="3">
        <f t="shared" si="14"/>
        <v>13.666666666666694</v>
      </c>
      <c r="B137" s="3">
        <f>AVERAGE('5D'!$J292:$J322) + Calibration!$C$11</f>
        <v>446.32188585323848</v>
      </c>
      <c r="C137" s="3">
        <v>572.1117595323783</v>
      </c>
      <c r="D137" s="3">
        <v>615.29155890934294</v>
      </c>
      <c r="E137" s="3">
        <f t="shared" si="10"/>
        <v>0.71239451159333644</v>
      </c>
      <c r="G137" s="3">
        <f>AVERAGE('6D'!$J136:$J166) + Calibration!$C$11</f>
        <v>449.05670425698656</v>
      </c>
      <c r="H137" s="3">
        <v>575.00021024452485</v>
      </c>
      <c r="I137" s="3">
        <v>614.1576480658415</v>
      </c>
      <c r="J137" s="3">
        <f t="shared" si="11"/>
        <v>0.7132645880955647</v>
      </c>
      <c r="L137" s="3">
        <f>AVERAGE('7D'!$J136:$J166) + Calibration!$C$11</f>
        <v>444.38597009434329</v>
      </c>
      <c r="M137" s="3">
        <v>796.16177724613431</v>
      </c>
      <c r="N137" s="3">
        <v>618.76410328687621</v>
      </c>
      <c r="O137" s="3">
        <f t="shared" si="12"/>
        <v>1.9922363143911024</v>
      </c>
      <c r="Q137" s="3">
        <f>AVERAGE('8D'!$J136:$J166) + Calibration!$C$11</f>
        <v>439.46270806116667</v>
      </c>
      <c r="R137" s="3">
        <v>1505.0813395556104</v>
      </c>
      <c r="S137" s="3">
        <v>614.1576480658415</v>
      </c>
      <c r="T137" s="3">
        <f t="shared" si="13"/>
        <v>6.0349918663932547</v>
      </c>
    </row>
    <row r="138" spans="1:20" x14ac:dyDescent="0.25">
      <c r="A138" s="3">
        <f t="shared" si="14"/>
        <v>13.750000000000028</v>
      </c>
      <c r="B138" s="3">
        <f>AVERAGE('5D'!$J293:$J323) + Calibration!$C$11</f>
        <v>446.699941526001</v>
      </c>
      <c r="C138" s="3">
        <v>570.00389310863079</v>
      </c>
      <c r="D138" s="3">
        <v>614.1576480658415</v>
      </c>
      <c r="E138" s="3">
        <f t="shared" si="10"/>
        <v>0.69831581665546216</v>
      </c>
      <c r="G138" s="3">
        <f>AVERAGE('6D'!$J137:$J167) + Calibration!$C$11</f>
        <v>449.10235877144214</v>
      </c>
      <c r="H138" s="3">
        <v>576.71766742472005</v>
      </c>
      <c r="I138" s="3">
        <v>616.07111995668004</v>
      </c>
      <c r="J138" s="3">
        <f t="shared" si="11"/>
        <v>0.72273262402489502</v>
      </c>
      <c r="L138" s="3">
        <f>AVERAGE('7D'!$J137:$J167) + Calibration!$C$11</f>
        <v>444.50152586182332</v>
      </c>
      <c r="M138" s="3">
        <v>786.01316663589091</v>
      </c>
      <c r="N138" s="3">
        <v>614.93720202632426</v>
      </c>
      <c r="O138" s="3">
        <f t="shared" si="12"/>
        <v>1.9341065494131793</v>
      </c>
      <c r="Q138" s="3">
        <f>AVERAGE('8D'!$J137:$J167) + Calibration!$C$11</f>
        <v>439.79368117844592</v>
      </c>
      <c r="R138" s="3">
        <v>1441.3792914174662</v>
      </c>
      <c r="S138" s="3">
        <v>618.33890620941224</v>
      </c>
      <c r="T138" s="3">
        <f t="shared" si="13"/>
        <v>5.6723492182301705</v>
      </c>
    </row>
    <row r="139" spans="1:20" x14ac:dyDescent="0.25">
      <c r="A139" s="3">
        <f t="shared" si="14"/>
        <v>13.833333333333362</v>
      </c>
      <c r="B139" s="3">
        <f>AVERAGE('5D'!$J294:$J324) + Calibration!$C$11</f>
        <v>446.70850406570986</v>
      </c>
      <c r="C139" s="3">
        <v>563.60238373439574</v>
      </c>
      <c r="D139" s="3">
        <v>613.3780870185044</v>
      </c>
      <c r="E139" s="3">
        <f t="shared" si="10"/>
        <v>0.66201321202720498</v>
      </c>
      <c r="G139" s="3">
        <f>AVERAGE('6D'!$J138:$J168) + Calibration!$C$11</f>
        <v>448.87124866309625</v>
      </c>
      <c r="H139" s="3">
        <v>579.68402823985866</v>
      </c>
      <c r="I139" s="3">
        <v>613.02377265661084</v>
      </c>
      <c r="J139" s="3">
        <f t="shared" si="11"/>
        <v>0.74084108276045202</v>
      </c>
      <c r="L139" s="3">
        <f>AVERAGE('7D'!$J138:$J168) + Calibration!$C$11</f>
        <v>444.53148191127462</v>
      </c>
      <c r="M139" s="3">
        <v>803.34387090876839</v>
      </c>
      <c r="N139" s="3">
        <v>622.59100454742816</v>
      </c>
      <c r="O139" s="3">
        <f t="shared" si="12"/>
        <v>2.0320870761467145</v>
      </c>
      <c r="Q139" s="3">
        <f>AVERAGE('8D'!$J138:$J168) + Calibration!$C$11</f>
        <v>439.61535437677907</v>
      </c>
      <c r="R139" s="3">
        <v>1410.5431284094191</v>
      </c>
      <c r="S139" s="3">
        <v>608.062953465703</v>
      </c>
      <c r="T139" s="3">
        <f t="shared" si="13"/>
        <v>5.4987225691847739</v>
      </c>
    </row>
    <row r="140" spans="1:20" x14ac:dyDescent="0.25">
      <c r="A140" s="3">
        <f t="shared" si="14"/>
        <v>13.916666666666696</v>
      </c>
      <c r="B140" s="3">
        <f>AVERAGE('5D'!$J295:$J325) + Calibration!$C$11</f>
        <v>447.38043802777599</v>
      </c>
      <c r="C140" s="3">
        <v>558.99647584205491</v>
      </c>
      <c r="D140" s="3">
        <v>611.46465764879099</v>
      </c>
      <c r="E140" s="3">
        <f t="shared" si="10"/>
        <v>0.63212284438340116</v>
      </c>
      <c r="G140" s="3">
        <f>AVERAGE('6D'!$J139:$J169) + Calibration!$C$11</f>
        <v>448.68721540377612</v>
      </c>
      <c r="H140" s="3">
        <v>579.29385319501239</v>
      </c>
      <c r="I140" s="3">
        <v>613.80328409596848</v>
      </c>
      <c r="J140" s="3">
        <f t="shared" si="11"/>
        <v>0.73967362569635264</v>
      </c>
      <c r="L140" s="3">
        <f>AVERAGE('7D'!$J139:$J169) + Calibration!$C$11</f>
        <v>444.70837924529923</v>
      </c>
      <c r="M140" s="3">
        <v>814.74146322019055</v>
      </c>
      <c r="N140" s="3">
        <v>617.63019244337465</v>
      </c>
      <c r="O140" s="3">
        <f t="shared" si="12"/>
        <v>2.0956340158515006</v>
      </c>
      <c r="Q140" s="3">
        <f>AVERAGE('8D'!$J139:$J169) + Calibration!$C$11</f>
        <v>439.5996616182324</v>
      </c>
      <c r="R140" s="3">
        <v>1426.1563755021014</v>
      </c>
      <c r="S140" s="3">
        <v>613.3780870185044</v>
      </c>
      <c r="T140" s="3">
        <f t="shared" si="13"/>
        <v>5.5872350276712019</v>
      </c>
    </row>
    <row r="141" spans="1:20" x14ac:dyDescent="0.25">
      <c r="A141" s="3">
        <f t="shared" si="14"/>
        <v>14.00000000000003</v>
      </c>
      <c r="B141" s="3">
        <f>AVERAGE('5D'!$J296:$J326) + Calibration!$C$11</f>
        <v>447.25774918822918</v>
      </c>
      <c r="C141" s="3">
        <v>556.88884361701344</v>
      </c>
      <c r="D141" s="3">
        <v>608.4173103487218</v>
      </c>
      <c r="E141" s="3">
        <f t="shared" si="10"/>
        <v>0.6208813769083894</v>
      </c>
      <c r="G141" s="3">
        <f>AVERAGE('6D'!$J140:$J170) + Calibration!$C$11</f>
        <v>448.59448261368055</v>
      </c>
      <c r="H141" s="3">
        <v>579.29385319501239</v>
      </c>
      <c r="I141" s="3">
        <v>614.1576480658415</v>
      </c>
      <c r="J141" s="3">
        <f t="shared" si="11"/>
        <v>0.74019880573490915</v>
      </c>
      <c r="L141" s="3">
        <f>AVERAGE('7D'!$J140:$J170) + Calibration!$C$11</f>
        <v>444.78541499700486</v>
      </c>
      <c r="M141" s="3">
        <v>929.10865430656008</v>
      </c>
      <c r="N141" s="3">
        <v>619.11846725674911</v>
      </c>
      <c r="O141" s="3">
        <f t="shared" si="12"/>
        <v>2.742901375362861</v>
      </c>
      <c r="Q141" s="3">
        <f>AVERAGE('8D'!$J140:$J170) + Calibration!$C$11</f>
        <v>439.39993560036567</v>
      </c>
      <c r="R141" s="3">
        <v>1423.1898585544916</v>
      </c>
      <c r="S141" s="3">
        <v>616.85063139603767</v>
      </c>
      <c r="T141" s="3">
        <f t="shared" si="13"/>
        <v>5.5715656687997335</v>
      </c>
    </row>
    <row r="142" spans="1:20" x14ac:dyDescent="0.25">
      <c r="A142" s="3">
        <f t="shared" si="14"/>
        <v>14.083333333333364</v>
      </c>
      <c r="B142" s="3">
        <f>AVERAGE('5D'!$J297:$J327) + Calibration!$C$11</f>
        <v>447.33478351332047</v>
      </c>
      <c r="C142" s="3">
        <v>553.53191742585091</v>
      </c>
      <c r="D142" s="3">
        <v>615.29155890934294</v>
      </c>
      <c r="E142" s="3">
        <f t="shared" si="10"/>
        <v>0.60143359026820675</v>
      </c>
      <c r="G142" s="3">
        <f>AVERAGE('6D'!$J141:$J171) + Calibration!$C$11</f>
        <v>448.45609958897268</v>
      </c>
      <c r="H142" s="3">
        <v>587.25645307980926</v>
      </c>
      <c r="I142" s="3">
        <v>613.80328409596848</v>
      </c>
      <c r="J142" s="3">
        <f t="shared" si="11"/>
        <v>0.78607766382139788</v>
      </c>
      <c r="L142" s="3">
        <f>AVERAGE('7D'!$J141:$J171) + Calibration!$C$11</f>
        <v>444.93235628157839</v>
      </c>
      <c r="M142" s="3">
        <v>964.55064714071318</v>
      </c>
      <c r="N142" s="3">
        <v>628.33134226454786</v>
      </c>
      <c r="O142" s="3">
        <f t="shared" si="12"/>
        <v>2.9427902875217264</v>
      </c>
      <c r="Q142" s="3">
        <f>AVERAGE('8D'!$J141:$J171) + Calibration!$C$11</f>
        <v>439.60821987809805</v>
      </c>
      <c r="R142" s="3">
        <v>1426.1563755021014</v>
      </c>
      <c r="S142" s="3">
        <v>617.98454932639345</v>
      </c>
      <c r="T142" s="3">
        <f t="shared" si="13"/>
        <v>5.5871865590848309</v>
      </c>
    </row>
    <row r="143" spans="1:20" x14ac:dyDescent="0.25">
      <c r="A143" s="3">
        <f t="shared" si="14"/>
        <v>14.166666666666698</v>
      </c>
      <c r="B143" s="3">
        <f>AVERAGE('5D'!$J298:$J328) + Calibration!$C$11</f>
        <v>446.76413632137218</v>
      </c>
      <c r="C143" s="3">
        <v>553.92232666940367</v>
      </c>
      <c r="D143" s="3">
        <v>621.8114505869454</v>
      </c>
      <c r="E143" s="3">
        <f t="shared" si="10"/>
        <v>0.60687640780158625</v>
      </c>
      <c r="G143" s="3">
        <f>AVERAGE('6D'!$J142:$J172) + Calibration!$C$11</f>
        <v>449.19651389610783</v>
      </c>
      <c r="H143" s="3">
        <v>589.36431950355723</v>
      </c>
      <c r="I143" s="3">
        <v>613.02377265661084</v>
      </c>
      <c r="J143" s="3">
        <f t="shared" si="11"/>
        <v>0.79382205018771634</v>
      </c>
      <c r="L143" s="3">
        <f>AVERAGE('7D'!$J142:$J172) + Calibration!$C$11</f>
        <v>444.61564645520372</v>
      </c>
      <c r="M143" s="3">
        <v>962.44278071696522</v>
      </c>
      <c r="N143" s="3">
        <v>625.28399496447867</v>
      </c>
      <c r="O143" s="3">
        <f t="shared" si="12"/>
        <v>2.9326463061975407</v>
      </c>
      <c r="Q143" s="3">
        <f>AVERAGE('8D'!$J142:$J172) + Calibration!$C$11</f>
        <v>440.37145716261773</v>
      </c>
      <c r="R143" s="3">
        <v>1397.8962421318754</v>
      </c>
      <c r="S143" s="3">
        <v>613.3780870185044</v>
      </c>
      <c r="T143" s="3">
        <f t="shared" si="13"/>
        <v>5.422816492102176</v>
      </c>
    </row>
    <row r="144" spans="1:20" x14ac:dyDescent="0.25">
      <c r="A144" s="3">
        <f t="shared" si="14"/>
        <v>14.250000000000032</v>
      </c>
      <c r="B144" s="3">
        <f>AVERAGE('5D'!$J299:$J329) + Calibration!$C$11</f>
        <v>446.87256187001447</v>
      </c>
      <c r="C144" s="3">
        <v>551.4240510021034</v>
      </c>
      <c r="D144" s="3">
        <v>617.98454932639345</v>
      </c>
      <c r="E144" s="3">
        <f t="shared" si="10"/>
        <v>0.59211369610399822</v>
      </c>
      <c r="G144" s="3">
        <f>AVERAGE('6D'!$J143:$J173) + Calibration!$C$11</f>
        <v>449.3277624221347</v>
      </c>
      <c r="H144" s="3">
        <v>592.33091451740233</v>
      </c>
      <c r="I144" s="3">
        <v>613.02377265661084</v>
      </c>
      <c r="J144" s="3">
        <f t="shared" si="11"/>
        <v>0.80987966450363025</v>
      </c>
      <c r="L144" s="3">
        <f>AVERAGE('7D'!$J143:$J173) + Calibration!$C$11</f>
        <v>445.09356513689966</v>
      </c>
      <c r="M144" s="3">
        <v>949.71814046890063</v>
      </c>
      <c r="N144" s="3">
        <v>618.33890620941224</v>
      </c>
      <c r="O144" s="3">
        <f t="shared" si="12"/>
        <v>2.8578753389848695</v>
      </c>
      <c r="Q144" s="3">
        <f>AVERAGE('8D'!$J143:$J173) + Calibration!$C$11</f>
        <v>440.40141891852653</v>
      </c>
      <c r="R144" s="3">
        <v>1395.7886099068344</v>
      </c>
      <c r="S144" s="3">
        <v>609.19687139605878</v>
      </c>
      <c r="T144" s="3">
        <f t="shared" si="13"/>
        <v>5.4107105079279014</v>
      </c>
    </row>
    <row r="145" spans="1:20" x14ac:dyDescent="0.25">
      <c r="A145" s="3">
        <f t="shared" si="14"/>
        <v>14.333333333333366</v>
      </c>
      <c r="B145" s="3">
        <f>AVERAGE('5D'!$J300:$J330) + Calibration!$C$11</f>
        <v>446.52589171434539</v>
      </c>
      <c r="C145" s="3">
        <v>551.4240510021034</v>
      </c>
      <c r="D145" s="3">
        <v>621.8114505869454</v>
      </c>
      <c r="E145" s="3">
        <f t="shared" si="10"/>
        <v>0.59407701722841399</v>
      </c>
      <c r="G145" s="3">
        <f>AVERAGE('6D'!$J144:$J174) + Calibration!$C$11</f>
        <v>449.68298798444056</v>
      </c>
      <c r="H145" s="3">
        <v>589.36431950355723</v>
      </c>
      <c r="I145" s="3">
        <v>616.42543431857359</v>
      </c>
      <c r="J145" s="3">
        <f t="shared" si="11"/>
        <v>0.79106696775997976</v>
      </c>
      <c r="L145" s="3">
        <f>AVERAGE('7D'!$J144:$J174) + Calibration!$C$11</f>
        <v>445.25619918001973</v>
      </c>
      <c r="M145" s="3">
        <v>989.45385431977661</v>
      </c>
      <c r="N145" s="3">
        <v>619.11846725674911</v>
      </c>
      <c r="O145" s="3">
        <f t="shared" si="12"/>
        <v>3.0819923051390816</v>
      </c>
      <c r="Q145" s="3">
        <f>AVERAGE('8D'!$J144:$J174) + Calibration!$C$11</f>
        <v>440.64108871335236</v>
      </c>
      <c r="R145" s="3">
        <v>1413.1193141797119</v>
      </c>
      <c r="S145" s="3">
        <v>617.98454932639345</v>
      </c>
      <c r="T145" s="3">
        <f t="shared" si="13"/>
        <v>5.5075033482695135</v>
      </c>
    </row>
    <row r="146" spans="1:20" x14ac:dyDescent="0.25">
      <c r="A146" s="3">
        <f t="shared" si="14"/>
        <v>14.4166666666667</v>
      </c>
      <c r="B146" s="3">
        <f>AVERAGE('5D'!$J301:$J331) + Calibration!$C$11</f>
        <v>446.2106113556128</v>
      </c>
      <c r="C146" s="3">
        <v>553.53191742585091</v>
      </c>
      <c r="D146" s="3">
        <v>613.02377265661084</v>
      </c>
      <c r="E146" s="3">
        <f t="shared" si="10"/>
        <v>0.60780019237864191</v>
      </c>
      <c r="G146" s="3">
        <f>AVERAGE('6D'!$J145:$J175) + Calibration!$C$11</f>
        <v>449.89840961408294</v>
      </c>
      <c r="H146" s="3">
        <v>582.18222584092314</v>
      </c>
      <c r="I146" s="3">
        <v>611.46465764879099</v>
      </c>
      <c r="J146" s="3">
        <f t="shared" si="11"/>
        <v>0.74917210659581379</v>
      </c>
      <c r="L146" s="3">
        <f>AVERAGE('7D'!$J145:$J175) + Calibration!$C$11</f>
        <v>445.97378622992716</v>
      </c>
      <c r="M146" s="3">
        <v>1216.0019135021264</v>
      </c>
      <c r="N146" s="3">
        <v>618.33890620941224</v>
      </c>
      <c r="O146" s="3">
        <f t="shared" si="12"/>
        <v>4.3609536729519762</v>
      </c>
      <c r="Q146" s="3">
        <f>AVERAGE('8D'!$J145:$J175) + Calibration!$C$11</f>
        <v>440.26303304058996</v>
      </c>
      <c r="R146" s="3">
        <v>1773.0825697690314</v>
      </c>
      <c r="S146" s="3">
        <v>610.33073971843521</v>
      </c>
      <c r="T146" s="3">
        <f t="shared" si="13"/>
        <v>7.5482492758649835</v>
      </c>
    </row>
    <row r="147" spans="1:20" x14ac:dyDescent="0.25">
      <c r="A147" s="3">
        <f t="shared" si="14"/>
        <v>14.500000000000034</v>
      </c>
      <c r="B147" s="3">
        <f>AVERAGE('5D'!$J302:$J332) + Calibration!$C$11</f>
        <v>446.10361527461259</v>
      </c>
      <c r="C147" s="3">
        <v>551.4240510021034</v>
      </c>
      <c r="D147" s="3">
        <v>617.98454932639345</v>
      </c>
      <c r="E147" s="3">
        <f t="shared" si="10"/>
        <v>0.59646852466253519</v>
      </c>
      <c r="G147" s="3">
        <f>AVERAGE('6D'!$J146:$J176) + Calibration!$C$11</f>
        <v>450.16803973820322</v>
      </c>
      <c r="H147" s="3">
        <v>574.60980100097254</v>
      </c>
      <c r="I147" s="3">
        <v>617.20499536591058</v>
      </c>
      <c r="J147" s="3">
        <f t="shared" si="11"/>
        <v>0.7047596530920639</v>
      </c>
      <c r="L147" s="3">
        <f>AVERAGE('7D'!$J146:$J176) + Calibration!$C$11</f>
        <v>445.95809347138044</v>
      </c>
      <c r="M147" s="3">
        <v>1202.4965328331916</v>
      </c>
      <c r="N147" s="3">
        <v>617.98454932639345</v>
      </c>
      <c r="O147" s="3">
        <f t="shared" si="12"/>
        <v>4.2845565882790062</v>
      </c>
      <c r="Q147" s="3">
        <f>AVERAGE('8D'!$J146:$J176) + Calibration!$C$11</f>
        <v>439.95488575392397</v>
      </c>
      <c r="R147" s="3">
        <v>1935.5384057683912</v>
      </c>
      <c r="S147" s="3">
        <v>614.51200494886018</v>
      </c>
      <c r="T147" s="3">
        <f t="shared" si="13"/>
        <v>8.4700418255085328</v>
      </c>
    </row>
    <row r="148" spans="1:20" x14ac:dyDescent="0.25">
      <c r="A148" s="3">
        <f t="shared" si="14"/>
        <v>14.583333333333368</v>
      </c>
      <c r="B148" s="3">
        <f>AVERAGE('5D'!$J303:$J333) + Calibration!$C$11</f>
        <v>446.05796076015713</v>
      </c>
      <c r="C148" s="3">
        <v>553.53191742585091</v>
      </c>
      <c r="D148" s="3">
        <v>613.80328409596848</v>
      </c>
      <c r="E148" s="3">
        <f t="shared" si="10"/>
        <v>0.60866470907790704</v>
      </c>
      <c r="G148" s="3">
        <f>AVERAGE('6D'!$J147:$J177) + Calibration!$C$11</f>
        <v>449.75860282819053</v>
      </c>
      <c r="H148" s="3">
        <v>569.53557376208596</v>
      </c>
      <c r="I148" s="3">
        <v>622.16580746996419</v>
      </c>
      <c r="J148" s="3">
        <f t="shared" si="11"/>
        <v>0.67834122265067509</v>
      </c>
      <c r="L148" s="3">
        <f>AVERAGE('7D'!$J147:$J177) + Calibration!$C$11</f>
        <v>446.49878318726303</v>
      </c>
      <c r="M148" s="3">
        <v>1128.6458740848041</v>
      </c>
      <c r="N148" s="3">
        <v>619.11846725674911</v>
      </c>
      <c r="O148" s="3">
        <f t="shared" si="12"/>
        <v>3.8632509075756953</v>
      </c>
      <c r="Q148" s="3">
        <f>AVERAGE('8D'!$J147:$J177) + Calibration!$C$11</f>
        <v>439.45272033365904</v>
      </c>
      <c r="R148" s="3">
        <v>1841.8590012785323</v>
      </c>
      <c r="S148" s="3">
        <v>609.97638283541653</v>
      </c>
      <c r="T148" s="3">
        <f t="shared" si="13"/>
        <v>7.9423447082674752</v>
      </c>
    </row>
    <row r="149" spans="1:20" x14ac:dyDescent="0.25">
      <c r="A149" s="3">
        <f t="shared" si="14"/>
        <v>14.666666666666702</v>
      </c>
      <c r="B149" s="3">
        <f>AVERAGE('5D'!$J304:$J334) + Calibration!$C$11</f>
        <v>445.88105914628926</v>
      </c>
      <c r="C149" s="3">
        <v>553.53191742585091</v>
      </c>
      <c r="D149" s="3">
        <v>613.80328409596848</v>
      </c>
      <c r="E149" s="3">
        <f t="shared" si="10"/>
        <v>0.6096665682508714</v>
      </c>
      <c r="G149" s="3">
        <f>AVERAGE('6D'!$J148:$J178) + Calibration!$C$11</f>
        <v>450.1523484062709</v>
      </c>
      <c r="H149" s="3">
        <v>562.35348009945233</v>
      </c>
      <c r="I149" s="3">
        <v>606.50383845788326</v>
      </c>
      <c r="J149" s="3">
        <f t="shared" si="11"/>
        <v>0.63543644710757763</v>
      </c>
      <c r="L149" s="3">
        <f>AVERAGE('7D'!$J148:$J178) + Calibration!$C$11</f>
        <v>447.03804058227473</v>
      </c>
      <c r="M149" s="3">
        <v>1112.6423738810402</v>
      </c>
      <c r="N149" s="3">
        <v>619.5436643342133</v>
      </c>
      <c r="O149" s="3">
        <f t="shared" si="12"/>
        <v>3.7695631616920529</v>
      </c>
      <c r="Q149" s="3">
        <f>AVERAGE('8D'!$J148:$J178) + Calibration!$C$11</f>
        <v>439.32290127527438</v>
      </c>
      <c r="R149" s="3">
        <v>1735.4547223419024</v>
      </c>
      <c r="S149" s="3">
        <v>609.19687139605878</v>
      </c>
      <c r="T149" s="3">
        <f t="shared" si="13"/>
        <v>7.3404731924972584</v>
      </c>
    </row>
    <row r="150" spans="1:20" x14ac:dyDescent="0.25">
      <c r="A150" s="3">
        <f t="shared" si="14"/>
        <v>14.750000000000036</v>
      </c>
      <c r="B150" s="3">
        <f>AVERAGE('5D'!$J305:$J335) + Calibration!$C$11</f>
        <v>446.13499793847717</v>
      </c>
      <c r="C150" s="3">
        <v>548.84786523181106</v>
      </c>
      <c r="D150" s="3">
        <v>611.46465764879099</v>
      </c>
      <c r="E150" s="3">
        <f t="shared" si="10"/>
        <v>0.58170090158791654</v>
      </c>
      <c r="G150" s="3">
        <f>AVERAGE('6D'!$J149:$J179) + Calibration!$C$11</f>
        <v>450.1523484062709</v>
      </c>
      <c r="H150" s="3">
        <v>561.10434226580242</v>
      </c>
      <c r="I150" s="3">
        <v>618.33890620941224</v>
      </c>
      <c r="J150" s="3">
        <f t="shared" si="11"/>
        <v>0.62836211822172738</v>
      </c>
      <c r="L150" s="3">
        <f>AVERAGE('7D'!$J149:$J179) + Calibration!$C$11</f>
        <v>446.84544620986014</v>
      </c>
      <c r="M150" s="3">
        <v>1094.0625317745132</v>
      </c>
      <c r="N150" s="3">
        <v>617.20499536591058</v>
      </c>
      <c r="O150" s="3">
        <f t="shared" si="12"/>
        <v>3.6654293869614971</v>
      </c>
      <c r="Q150" s="3">
        <f>AVERAGE('8D'!$J149:$J179) + Calibration!$C$11</f>
        <v>439.19165274924768</v>
      </c>
      <c r="R150" s="3">
        <v>1604.6936998744525</v>
      </c>
      <c r="S150" s="3">
        <v>609.55118575795245</v>
      </c>
      <c r="T150" s="3">
        <f t="shared" si="13"/>
        <v>6.6006685382377102</v>
      </c>
    </row>
    <row r="151" spans="1:20" x14ac:dyDescent="0.25">
      <c r="A151" s="3">
        <f t="shared" si="14"/>
        <v>14.833333333333369</v>
      </c>
      <c r="B151" s="3">
        <f>AVERAGE('5D'!$J306:$J336) + Calibration!$C$11</f>
        <v>446.28050975540845</v>
      </c>
      <c r="C151" s="3">
        <v>546.34982376321727</v>
      </c>
      <c r="D151" s="3">
        <v>608.4173103487218</v>
      </c>
      <c r="E151" s="3">
        <f t="shared" si="10"/>
        <v>0.56672948301000847</v>
      </c>
      <c r="G151" s="3">
        <f>AVERAGE('6D'!$J150:$J180) + Calibration!$C$11</f>
        <v>449.85989102492283</v>
      </c>
      <c r="H151" s="3">
        <v>564.46111232449334</v>
      </c>
      <c r="I151" s="3">
        <v>618.76410328687621</v>
      </c>
      <c r="J151" s="3">
        <f t="shared" si="11"/>
        <v>0.6490290409540832</v>
      </c>
      <c r="L151" s="3">
        <f>AVERAGE('7D'!$J150:$J180) + Calibration!$C$11</f>
        <v>446.43600502000436</v>
      </c>
      <c r="M151" s="3">
        <v>1082.2746082857732</v>
      </c>
      <c r="N151" s="3">
        <v>615.29155890934294</v>
      </c>
      <c r="O151" s="3">
        <f t="shared" si="12"/>
        <v>3.6009888393808271</v>
      </c>
      <c r="Q151" s="3">
        <f>AVERAGE('8D'!$J150:$J180) + Calibration!$C$11</f>
        <v>438.83642718694176</v>
      </c>
      <c r="R151" s="3">
        <v>1601.3369298157611</v>
      </c>
      <c r="S151" s="3">
        <v>620.25233557912566</v>
      </c>
      <c r="T151" s="3">
        <f t="shared" si="13"/>
        <v>6.5836696832187247</v>
      </c>
    </row>
    <row r="152" spans="1:20" x14ac:dyDescent="0.25">
      <c r="A152" s="3">
        <f t="shared" si="14"/>
        <v>14.916666666666703</v>
      </c>
      <c r="B152" s="3">
        <f>AVERAGE('5D'!$J307:$J337) + Calibration!$C$11</f>
        <v>446.24912423831518</v>
      </c>
      <c r="C152" s="3">
        <v>546.34982376321727</v>
      </c>
      <c r="D152" s="3">
        <v>603.81085512768698</v>
      </c>
      <c r="E152" s="3">
        <f t="shared" si="10"/>
        <v>0.56690723078466476</v>
      </c>
      <c r="G152" s="3">
        <f>AVERAGE('6D'!$J151:$J181) + Calibration!$C$11</f>
        <v>449.32062935006797</v>
      </c>
      <c r="H152" s="3">
        <v>567.42770733833845</v>
      </c>
      <c r="I152" s="3">
        <v>609.19687139605878</v>
      </c>
      <c r="J152" s="3">
        <f t="shared" si="11"/>
        <v>0.66888400217165556</v>
      </c>
      <c r="L152" s="3">
        <f>AVERAGE('7D'!$J151:$J181) + Calibration!$C$11</f>
        <v>446.6528475576024</v>
      </c>
      <c r="M152" s="3">
        <v>1024.0371966300684</v>
      </c>
      <c r="N152" s="3">
        <v>620.25233557912566</v>
      </c>
      <c r="O152" s="3">
        <f t="shared" si="12"/>
        <v>3.2699408094510822</v>
      </c>
      <c r="Q152" s="3">
        <f>AVERAGE('8D'!$J151:$J181) + Calibration!$C$11</f>
        <v>438.96053978767304</v>
      </c>
      <c r="R152" s="3">
        <v>1627.020721283224</v>
      </c>
      <c r="S152" s="3">
        <v>614.51200494886018</v>
      </c>
      <c r="T152" s="3">
        <f t="shared" si="13"/>
        <v>6.7284235843888105</v>
      </c>
    </row>
    <row r="153" spans="1:20" x14ac:dyDescent="0.25">
      <c r="A153" s="3">
        <f t="shared" si="14"/>
        <v>15.000000000000037</v>
      </c>
      <c r="B153" s="3">
        <f>AVERAGE('5D'!$J308:$J338) + Calibration!$C$11</f>
        <v>446.73417313884897</v>
      </c>
      <c r="C153" s="3">
        <v>545.88150441667244</v>
      </c>
      <c r="D153" s="3">
        <v>616.85063139603767</v>
      </c>
      <c r="E153" s="3">
        <f t="shared" si="10"/>
        <v>0.5615079543017375</v>
      </c>
      <c r="G153" s="3">
        <f>AVERAGE('6D'!$J152:$J182) + Calibration!$C$11</f>
        <v>448.81988769098751</v>
      </c>
      <c r="H153" s="3">
        <v>570.00389310863079</v>
      </c>
      <c r="I153" s="3">
        <v>614.1576480658415</v>
      </c>
      <c r="J153" s="3">
        <f t="shared" si="11"/>
        <v>0.68630977858071229</v>
      </c>
      <c r="L153" s="3">
        <f>AVERAGE('7D'!$J152:$J182) + Calibration!$C$11</f>
        <v>447.70996741126896</v>
      </c>
      <c r="M153" s="3">
        <v>967.90741719940456</v>
      </c>
      <c r="N153" s="3">
        <v>614.93720202632426</v>
      </c>
      <c r="O153" s="3">
        <f t="shared" si="12"/>
        <v>2.9460702784327033</v>
      </c>
      <c r="Q153" s="3">
        <f>AVERAGE('8D'!$J152:$J182) + Calibration!$C$11</f>
        <v>438.47406284611151</v>
      </c>
      <c r="R153" s="3">
        <v>1627.020721283224</v>
      </c>
      <c r="S153" s="3">
        <v>618.33890620941224</v>
      </c>
      <c r="T153" s="3">
        <f t="shared" si="13"/>
        <v>6.7311786829754352</v>
      </c>
    </row>
    <row r="154" spans="1:20" x14ac:dyDescent="0.25">
      <c r="A154" s="3">
        <f t="shared" si="14"/>
        <v>15.083333333333371</v>
      </c>
      <c r="B154" s="3">
        <f>AVERAGE('5D'!$J309:$J339) + Calibration!$C$11</f>
        <v>447.08083901467495</v>
      </c>
      <c r="C154" s="3">
        <v>545.49109517311967</v>
      </c>
      <c r="D154" s="3">
        <v>608.4173103487218</v>
      </c>
      <c r="E154" s="3">
        <f t="shared" si="10"/>
        <v>0.55733362568275191</v>
      </c>
      <c r="G154" s="3">
        <f>AVERAGE('6D'!$J153:$J183) + Calibration!$C$11</f>
        <v>448.32627625074485</v>
      </c>
      <c r="H154" s="3">
        <v>574.60980100097254</v>
      </c>
      <c r="I154" s="3">
        <v>617.98454932639345</v>
      </c>
      <c r="J154" s="3">
        <f t="shared" si="11"/>
        <v>0.71519023992503195</v>
      </c>
      <c r="L154" s="3">
        <f>AVERAGE('7D'!$J153:$J183) + Calibration!$C$11</f>
        <v>448.02667723764358</v>
      </c>
      <c r="M154" s="3">
        <v>913.02700980109717</v>
      </c>
      <c r="N154" s="3">
        <v>625.28399496447867</v>
      </c>
      <c r="O154" s="3">
        <f t="shared" si="12"/>
        <v>2.633468618088096</v>
      </c>
      <c r="Q154" s="3">
        <f>AVERAGE('8D'!$J153:$J183) + Calibration!$C$11</f>
        <v>437.71795863365855</v>
      </c>
      <c r="R154" s="3">
        <v>1583.1474969527865</v>
      </c>
      <c r="S154" s="3">
        <v>613.80328409596848</v>
      </c>
      <c r="T154" s="3">
        <f t="shared" si="13"/>
        <v>6.4869905076528882</v>
      </c>
    </row>
    <row r="155" spans="1:20" x14ac:dyDescent="0.25">
      <c r="A155" s="3">
        <f t="shared" si="14"/>
        <v>15.166666666666705</v>
      </c>
      <c r="B155" s="3">
        <f>AVERAGE('5D'!$J310:$J340) + Calibration!$C$11</f>
        <v>446.73417171223463</v>
      </c>
      <c r="C155" s="3">
        <v>546.34982376321727</v>
      </c>
      <c r="D155" s="3">
        <v>606.50383845788326</v>
      </c>
      <c r="E155" s="3">
        <f t="shared" si="10"/>
        <v>0.56416022780123043</v>
      </c>
      <c r="G155" s="3">
        <f>AVERAGE('6D'!$J154:$J184) + Calibration!$C$11</f>
        <v>447.96391761637227</v>
      </c>
      <c r="H155" s="3">
        <v>582.18222584092314</v>
      </c>
      <c r="I155" s="3">
        <v>613.02377265661084</v>
      </c>
      <c r="J155" s="3">
        <f t="shared" si="11"/>
        <v>0.76012784922900523</v>
      </c>
      <c r="L155" s="3">
        <f>AVERAGE('7D'!$J154:$J184) + Calibration!$C$11</f>
        <v>447.81839010668233</v>
      </c>
      <c r="M155" s="3">
        <v>885.15720760818817</v>
      </c>
      <c r="N155" s="3">
        <v>621.45709370392672</v>
      </c>
      <c r="O155" s="3">
        <f t="shared" si="12"/>
        <v>2.4768112422904776</v>
      </c>
      <c r="Q155" s="3">
        <f>AVERAGE('8D'!$J154:$J184) + Calibration!$C$11</f>
        <v>437.07741161530004</v>
      </c>
      <c r="R155" s="3">
        <v>1541.7724702234138</v>
      </c>
      <c r="S155" s="3">
        <v>608.4173103487218</v>
      </c>
      <c r="T155" s="3">
        <f t="shared" si="13"/>
        <v>6.2562961049161689</v>
      </c>
    </row>
    <row r="156" spans="1:20" x14ac:dyDescent="0.25">
      <c r="A156" s="3">
        <f t="shared" si="14"/>
        <v>15.250000000000039</v>
      </c>
      <c r="B156" s="3">
        <f>AVERAGE('5D'!$J311:$J341) + Calibration!$C$11</f>
        <v>447.04232185212931</v>
      </c>
      <c r="C156" s="3">
        <v>546.34982376321727</v>
      </c>
      <c r="D156" s="3">
        <v>614.93720202632426</v>
      </c>
      <c r="E156" s="3">
        <f t="shared" si="10"/>
        <v>0.56241505975242834</v>
      </c>
      <c r="G156" s="3">
        <f>AVERAGE('6D'!$J155:$J185) + Calibration!$C$11</f>
        <v>447.67859473370532</v>
      </c>
      <c r="H156" s="3">
        <v>579.29385319501239</v>
      </c>
      <c r="I156" s="3">
        <v>606.14952409598959</v>
      </c>
      <c r="J156" s="3">
        <f t="shared" si="11"/>
        <v>0.74538581705661155</v>
      </c>
      <c r="L156" s="3">
        <f>AVERAGE('7D'!$J155:$J185) + Calibration!$C$11</f>
        <v>447.94250413402796</v>
      </c>
      <c r="M156" s="3">
        <v>870.01251406075721</v>
      </c>
      <c r="N156" s="3">
        <v>618.76410328687621</v>
      </c>
      <c r="O156" s="3">
        <f t="shared" si="12"/>
        <v>2.3903383458903167</v>
      </c>
      <c r="Q156" s="3">
        <f>AVERAGE('8D'!$J155:$J185) + Calibration!$C$11</f>
        <v>437.60240857263602</v>
      </c>
      <c r="R156" s="3">
        <v>1467.531402231474</v>
      </c>
      <c r="S156" s="3">
        <v>618.33890620941224</v>
      </c>
      <c r="T156" s="3">
        <f t="shared" si="13"/>
        <v>5.8328682663672868</v>
      </c>
    </row>
    <row r="157" spans="1:20" x14ac:dyDescent="0.25">
      <c r="A157" s="3">
        <f t="shared" si="14"/>
        <v>15.333333333333373</v>
      </c>
      <c r="B157" s="3">
        <f>AVERAGE('5D'!$J312:$J342) + Calibration!$C$11</f>
        <v>447.6971378678499</v>
      </c>
      <c r="C157" s="3">
        <v>546.34982376321727</v>
      </c>
      <c r="D157" s="3">
        <v>609.19687139605878</v>
      </c>
      <c r="E157" s="3">
        <f t="shared" si="10"/>
        <v>0.55870659481754281</v>
      </c>
      <c r="G157" s="3">
        <f>AVERAGE('6D'!$J156:$J186) + Calibration!$C$11</f>
        <v>447.53165487574626</v>
      </c>
      <c r="H157" s="3">
        <v>575.00021024452485</v>
      </c>
      <c r="I157" s="3">
        <v>603.81085512768698</v>
      </c>
      <c r="J157" s="3">
        <f t="shared" si="11"/>
        <v>0.72190150597558145</v>
      </c>
      <c r="L157" s="3">
        <f>AVERAGE('7D'!$J156:$J186) + Calibration!$C$11</f>
        <v>447.71995228554783</v>
      </c>
      <c r="M157" s="3">
        <v>851.43259388799447</v>
      </c>
      <c r="N157" s="3">
        <v>621.8114505869454</v>
      </c>
      <c r="O157" s="3">
        <f t="shared" si="12"/>
        <v>2.2863737892927452</v>
      </c>
      <c r="Q157" s="3">
        <f>AVERAGE('8D'!$J156:$J186) + Calibration!$C$11</f>
        <v>437.61096683250162</v>
      </c>
      <c r="R157" s="3">
        <v>1384.8593369419566</v>
      </c>
      <c r="S157" s="3">
        <v>616.42543431857359</v>
      </c>
      <c r="T157" s="3">
        <f t="shared" si="13"/>
        <v>5.3646173594466058</v>
      </c>
    </row>
    <row r="158" spans="1:20" x14ac:dyDescent="0.25">
      <c r="A158" s="3">
        <f t="shared" si="14"/>
        <v>15.416666666666707</v>
      </c>
      <c r="B158" s="3">
        <f>AVERAGE('5D'!$J313:$J343) + Calibration!$C$11</f>
        <v>446.87968780900906</v>
      </c>
      <c r="C158" s="3">
        <v>545.88150441667244</v>
      </c>
      <c r="D158" s="3">
        <v>605.36997013550683</v>
      </c>
      <c r="E158" s="3">
        <f t="shared" si="10"/>
        <v>0.56068385098287432</v>
      </c>
      <c r="G158" s="3">
        <f>AVERAGE('6D'!$J157:$J187) + Calibration!$C$11</f>
        <v>447.07656773112137</v>
      </c>
      <c r="H158" s="3">
        <v>571.64320598712698</v>
      </c>
      <c r="I158" s="3">
        <v>606.50383845788326</v>
      </c>
      <c r="J158" s="3">
        <f t="shared" si="11"/>
        <v>0.70546687762456262</v>
      </c>
      <c r="L158" s="3">
        <f>AVERAGE('7D'!$J157:$J187) + Calibration!$C$11</f>
        <v>448.02096935337579</v>
      </c>
      <c r="M158" s="3">
        <v>838.31762246261201</v>
      </c>
      <c r="N158" s="3">
        <v>622.59100454742816</v>
      </c>
      <c r="O158" s="3">
        <f t="shared" si="12"/>
        <v>2.2103940916380567</v>
      </c>
      <c r="Q158" s="3">
        <f>AVERAGE('8D'!$J157:$J187) + Calibration!$C$11</f>
        <v>437.75790811707515</v>
      </c>
      <c r="R158" s="3">
        <v>1382.2831511716643</v>
      </c>
      <c r="S158" s="3">
        <v>611.46465764879099</v>
      </c>
      <c r="T158" s="3">
        <f t="shared" si="13"/>
        <v>5.3491952852245888</v>
      </c>
    </row>
    <row r="159" spans="1:20" x14ac:dyDescent="0.25">
      <c r="A159" s="3">
        <f t="shared" si="14"/>
        <v>15.500000000000041</v>
      </c>
      <c r="B159" s="3">
        <f>AVERAGE('5D'!$J314:$J344) + Calibration!$C$11</f>
        <v>446.81834481585008</v>
      </c>
      <c r="C159" s="3">
        <v>546.34982376321727</v>
      </c>
      <c r="D159" s="3">
        <v>600.40915094459899</v>
      </c>
      <c r="E159" s="3">
        <f t="shared" si="10"/>
        <v>0.56368352442849012</v>
      </c>
      <c r="G159" s="3">
        <f>AVERAGE('6D'!$J158:$J188) + Calibration!$C$11</f>
        <v>447.03804771534686</v>
      </c>
      <c r="H159" s="3">
        <v>572.1117595323783</v>
      </c>
      <c r="I159" s="3">
        <v>606.14952409598959</v>
      </c>
      <c r="J159" s="3">
        <f t="shared" si="11"/>
        <v>0.70833862247399559</v>
      </c>
      <c r="L159" s="3">
        <f>AVERAGE('7D'!$J158:$J188) + Calibration!$C$11</f>
        <v>447.74277954277551</v>
      </c>
      <c r="M159" s="3">
        <v>827.7785245425805</v>
      </c>
      <c r="N159" s="3">
        <v>621.45709370392672</v>
      </c>
      <c r="O159" s="3">
        <f t="shared" si="12"/>
        <v>2.1522827794368222</v>
      </c>
      <c r="Q159" s="3">
        <f>AVERAGE('8D'!$J158:$J188) + Calibration!$C$11</f>
        <v>437.98188515335426</v>
      </c>
      <c r="R159" s="3">
        <v>1448.9515601249466</v>
      </c>
      <c r="S159" s="3">
        <v>614.1576480658415</v>
      </c>
      <c r="T159" s="3">
        <f t="shared" si="13"/>
        <v>5.7254946425508368</v>
      </c>
    </row>
    <row r="160" spans="1:20" x14ac:dyDescent="0.25">
      <c r="A160" s="3">
        <f t="shared" si="14"/>
        <v>15.583333333333375</v>
      </c>
      <c r="B160" s="3">
        <f>AVERAGE('5D'!$J315:$J345) + Calibration!$C$11</f>
        <v>447.41324302621069</v>
      </c>
      <c r="C160" s="3">
        <v>545.88150441667244</v>
      </c>
      <c r="D160" s="3">
        <v>608.062953465703</v>
      </c>
      <c r="E160" s="3">
        <f t="shared" si="10"/>
        <v>0.55766213073426363</v>
      </c>
      <c r="G160" s="3">
        <f>AVERAGE('6D'!$J159:$J189) + Calibration!$C$11</f>
        <v>447.21494932921485</v>
      </c>
      <c r="H160" s="3">
        <v>572.1117595323783</v>
      </c>
      <c r="I160" s="3">
        <v>603.81085512768698</v>
      </c>
      <c r="J160" s="3">
        <f t="shared" si="11"/>
        <v>0.70733676330103068</v>
      </c>
      <c r="L160" s="3">
        <f>AVERAGE('7D'!$J159:$J189) + Calibration!$C$11</f>
        <v>448.4746313102018</v>
      </c>
      <c r="M160" s="3">
        <v>829.88639096632801</v>
      </c>
      <c r="N160" s="3">
        <v>628.33134226454786</v>
      </c>
      <c r="O160" s="3">
        <f t="shared" si="12"/>
        <v>2.1600756586278425</v>
      </c>
      <c r="Q160" s="3">
        <f>AVERAGE('8D'!$J159:$J189) + Calibration!$C$11</f>
        <v>438.629570950237</v>
      </c>
      <c r="R160" s="3">
        <v>1635.0615435359553</v>
      </c>
      <c r="S160" s="3">
        <v>614.1576480658415</v>
      </c>
      <c r="T160" s="3">
        <f t="shared" si="13"/>
        <v>6.7758361292177689</v>
      </c>
    </row>
    <row r="161" spans="1:20" x14ac:dyDescent="0.25">
      <c r="A161" s="3">
        <f t="shared" si="14"/>
        <v>15.666666666666709</v>
      </c>
      <c r="B161" s="3">
        <f>AVERAGE('5D'!$J316:$J346) + Calibration!$C$11</f>
        <v>448.66295439906298</v>
      </c>
      <c r="C161" s="3">
        <v>545.88150441667244</v>
      </c>
      <c r="D161" s="3">
        <v>605.36997013550683</v>
      </c>
      <c r="E161" s="3">
        <f t="shared" si="10"/>
        <v>0.55058455368408987</v>
      </c>
      <c r="G161" s="3">
        <f>AVERAGE('6D'!$J160:$J190) + Calibration!$C$11</f>
        <v>446.85259069484221</v>
      </c>
      <c r="H161" s="3">
        <v>571.2530309422807</v>
      </c>
      <c r="I161" s="3">
        <v>608.062953465703</v>
      </c>
      <c r="J161" s="3">
        <f t="shared" si="11"/>
        <v>0.70452563692149184</v>
      </c>
      <c r="L161" s="3">
        <f>AVERAGE('7D'!$J160:$J190) + Calibration!$C$11</f>
        <v>448.89833293773347</v>
      </c>
      <c r="M161" s="3">
        <v>861.58128256447321</v>
      </c>
      <c r="N161" s="3">
        <v>622.94536851730118</v>
      </c>
      <c r="O161" s="3">
        <f t="shared" si="12"/>
        <v>2.3371759565650363</v>
      </c>
      <c r="Q161" s="3">
        <f>AVERAGE('8D'!$J160:$J190) + Calibration!$C$11</f>
        <v>438.71516924165149</v>
      </c>
      <c r="R161" s="3">
        <v>1673.8605406275062</v>
      </c>
      <c r="S161" s="3">
        <v>606.50383845788326</v>
      </c>
      <c r="T161" s="3">
        <f t="shared" si="13"/>
        <v>6.995084404326855</v>
      </c>
    </row>
    <row r="162" spans="1:20" x14ac:dyDescent="0.25">
      <c r="A162" s="3">
        <f t="shared" si="14"/>
        <v>15.750000000000043</v>
      </c>
      <c r="B162" s="3">
        <f>AVERAGE('5D'!$J317:$J347) + Calibration!$C$11</f>
        <v>449.38767166780809</v>
      </c>
      <c r="C162" s="3">
        <v>548.84786523181106</v>
      </c>
      <c r="D162" s="3">
        <v>604.59040908816974</v>
      </c>
      <c r="E162" s="3">
        <f t="shared" si="10"/>
        <v>0.5632798089752491</v>
      </c>
      <c r="G162" s="3">
        <f>AVERAGE('6D'!$J161:$J191) + Calibration!$C$11</f>
        <v>446.45171204469517</v>
      </c>
      <c r="H162" s="3">
        <v>572.1117595323783</v>
      </c>
      <c r="I162" s="3">
        <v>604.23605220515105</v>
      </c>
      <c r="J162" s="3">
        <f t="shared" si="11"/>
        <v>0.71165925792346851</v>
      </c>
      <c r="L162" s="3">
        <f>AVERAGE('7D'!$J161:$J191) + Calibration!$C$11</f>
        <v>449.40050263784161</v>
      </c>
      <c r="M162" s="3">
        <v>871.65174887301805</v>
      </c>
      <c r="N162" s="3">
        <v>619.5436643342133</v>
      </c>
      <c r="O162" s="3">
        <f t="shared" si="12"/>
        <v>2.3913647540395808</v>
      </c>
      <c r="Q162" s="3">
        <f>AVERAGE('8D'!$J161:$J191) + Calibration!$C$11</f>
        <v>438.98480079238618</v>
      </c>
      <c r="R162" s="3">
        <v>1665.8977065440029</v>
      </c>
      <c r="S162" s="3">
        <v>613.80328409596848</v>
      </c>
      <c r="T162" s="3">
        <f t="shared" si="13"/>
        <v>6.9484609110107582</v>
      </c>
    </row>
    <row r="163" spans="1:20" x14ac:dyDescent="0.25">
      <c r="A163" s="3">
        <f t="shared" si="14"/>
        <v>15.833333333333377</v>
      </c>
      <c r="B163" s="3">
        <f>AVERAGE('5D'!$J318:$J348) + Calibration!$C$11</f>
        <v>450.04961790236666</v>
      </c>
      <c r="C163" s="3">
        <v>551.4240510021034</v>
      </c>
      <c r="D163" s="3">
        <v>599.20439281979793</v>
      </c>
      <c r="E163" s="3">
        <f t="shared" si="10"/>
        <v>0.57412085443658867</v>
      </c>
      <c r="G163" s="3">
        <f>AVERAGE('6D'!$J162:$J192) + Calibration!$C$11</f>
        <v>445.76550908526684</v>
      </c>
      <c r="H163" s="3">
        <v>572.50193457722457</v>
      </c>
      <c r="I163" s="3">
        <v>603.03129408034999</v>
      </c>
      <c r="J163" s="3">
        <f t="shared" si="11"/>
        <v>0.71775518409158723</v>
      </c>
      <c r="L163" s="3">
        <f>AVERAGE('7D'!$J162:$J192) + Calibration!$C$11</f>
        <v>448.99106572782904</v>
      </c>
      <c r="M163" s="3">
        <v>872.12014628579823</v>
      </c>
      <c r="N163" s="3">
        <v>624.85879788701459</v>
      </c>
      <c r="O163" s="3">
        <f t="shared" si="12"/>
        <v>2.3963362540129491</v>
      </c>
      <c r="Q163" s="3">
        <f>AVERAGE('8D'!$J162:$J192) + Calibration!$C$11</f>
        <v>439.79511777916031</v>
      </c>
      <c r="R163" s="3">
        <v>1612.2661247144035</v>
      </c>
      <c r="S163" s="3">
        <v>607.28339950522025</v>
      </c>
      <c r="T163" s="3">
        <f t="shared" si="13"/>
        <v>6.6401363314310595</v>
      </c>
    </row>
    <row r="164" spans="1:20" x14ac:dyDescent="0.25">
      <c r="A164" s="3">
        <f t="shared" si="14"/>
        <v>15.91666666666671</v>
      </c>
      <c r="B164" s="3">
        <f>AVERAGE('5D'!$J319:$J349) + Calibration!$C$11</f>
        <v>450.41197653673913</v>
      </c>
      <c r="C164" s="3">
        <v>553.92232666940367</v>
      </c>
      <c r="D164" s="3">
        <v>609.19687139605878</v>
      </c>
      <c r="E164" s="3">
        <f t="shared" si="10"/>
        <v>0.58621734143488058</v>
      </c>
      <c r="G164" s="3">
        <f>AVERAGE('6D'!$J163:$J193) + Calibration!$C$11</f>
        <v>445.24907181441074</v>
      </c>
      <c r="H164" s="3">
        <v>577.10784246956632</v>
      </c>
      <c r="I164" s="3">
        <v>606.14952409598959</v>
      </c>
      <c r="J164" s="3">
        <f t="shared" si="11"/>
        <v>0.74676491654474864</v>
      </c>
      <c r="L164" s="3">
        <f>AVERAGE('7D'!$J163:$J193) + Calibration!$C$11</f>
        <v>448.89833721757668</v>
      </c>
      <c r="M164" s="3">
        <v>861.11296321792838</v>
      </c>
      <c r="N164" s="3">
        <v>622.94536851730118</v>
      </c>
      <c r="O164" s="3">
        <f t="shared" si="12"/>
        <v>2.3345236669066547</v>
      </c>
      <c r="Q164" s="3">
        <f>AVERAGE('8D'!$J163:$J193) + Calibration!$C$11</f>
        <v>440.50414656920208</v>
      </c>
      <c r="R164" s="3">
        <v>1459.4905799787423</v>
      </c>
      <c r="S164" s="3">
        <v>616.85063139603767</v>
      </c>
      <c r="T164" s="3">
        <f t="shared" si="13"/>
        <v>5.7708965063489623</v>
      </c>
    </row>
    <row r="165" spans="1:20" x14ac:dyDescent="0.25">
      <c r="A165" s="3">
        <f t="shared" si="14"/>
        <v>16.000000000000043</v>
      </c>
      <c r="B165" s="3">
        <f>AVERAGE('5D'!$J320:$J350) + Calibration!$C$11</f>
        <v>450.00396338791097</v>
      </c>
      <c r="C165" s="3">
        <v>553.92232666940367</v>
      </c>
      <c r="D165" s="3">
        <v>608.4173103487218</v>
      </c>
      <c r="E165" s="3">
        <f t="shared" si="10"/>
        <v>0.58852807058486378</v>
      </c>
      <c r="G165" s="3">
        <f>AVERAGE('6D'!$J164:$J194) + Calibration!$C$11</f>
        <v>445.5044372210121</v>
      </c>
      <c r="H165" s="3">
        <v>576.71766742472005</v>
      </c>
      <c r="I165" s="3">
        <v>612.24421869612797</v>
      </c>
      <c r="J165" s="3">
        <f t="shared" si="11"/>
        <v>0.74310898255600943</v>
      </c>
      <c r="L165" s="3">
        <f>AVERAGE('7D'!$J164:$J194) + Calibration!$C$11</f>
        <v>448.85268698296437</v>
      </c>
      <c r="M165" s="3">
        <v>853.54046031174198</v>
      </c>
      <c r="N165" s="3">
        <v>629.81961707792232</v>
      </c>
      <c r="O165" s="3">
        <f t="shared" si="12"/>
        <v>2.2918963203964067</v>
      </c>
      <c r="Q165" s="3">
        <f>AVERAGE('8D'!$J164:$J194) + Calibration!$C$11</f>
        <v>442.28598797145708</v>
      </c>
      <c r="R165" s="3">
        <v>1585.7236827230788</v>
      </c>
      <c r="S165" s="3">
        <v>609.97638283541653</v>
      </c>
      <c r="T165" s="3">
        <f t="shared" si="13"/>
        <v>6.4757099618987572</v>
      </c>
    </row>
    <row r="166" spans="1:20" x14ac:dyDescent="0.25">
      <c r="A166" s="3">
        <f t="shared" si="14"/>
        <v>16.083333333333375</v>
      </c>
      <c r="B166" s="3">
        <f>AVERAGE('5D'!$J321:$J351) + Calibration!$C$11</f>
        <v>449.77285185295079</v>
      </c>
      <c r="C166" s="3">
        <v>554.39064601594851</v>
      </c>
      <c r="D166" s="3">
        <v>603.81085512768698</v>
      </c>
      <c r="E166" s="3">
        <f t="shared" si="10"/>
        <v>0.592489205981931</v>
      </c>
      <c r="G166" s="3">
        <f>AVERAGE('6D'!$J165:$J195) + Calibration!$C$11</f>
        <v>445.60430022994547</v>
      </c>
      <c r="H166" s="3">
        <v>575.00021024452485</v>
      </c>
      <c r="I166" s="3">
        <v>609.55118575795245</v>
      </c>
      <c r="J166" s="3">
        <f t="shared" si="11"/>
        <v>0.73281682714892715</v>
      </c>
      <c r="L166" s="3">
        <f>AVERAGE('7D'!$J165:$J195) + Calibration!$C$11</f>
        <v>448.56736410029743</v>
      </c>
      <c r="M166" s="3">
        <v>859.00509679418042</v>
      </c>
      <c r="N166" s="3">
        <v>621.03189662646264</v>
      </c>
      <c r="O166" s="3">
        <f t="shared" si="12"/>
        <v>2.3244604638666062</v>
      </c>
      <c r="Q166" s="3">
        <f>AVERAGE('8D'!$J165:$J195) + Calibration!$C$11</f>
        <v>442.74107939592528</v>
      </c>
      <c r="R166" s="3">
        <v>1743.4954665283983</v>
      </c>
      <c r="S166" s="3">
        <v>618.76410328687621</v>
      </c>
      <c r="T166" s="3">
        <f t="shared" si="13"/>
        <v>7.3666524913427711</v>
      </c>
    </row>
    <row r="167" spans="1:20" x14ac:dyDescent="0.25">
      <c r="A167" s="3">
        <f t="shared" si="14"/>
        <v>16.166666666666707</v>
      </c>
      <c r="B167" s="3">
        <f>AVERAGE('5D'!$J322:$J352) + Calibration!$C$11</f>
        <v>450.00396196129662</v>
      </c>
      <c r="C167" s="3">
        <v>553.92232666940367</v>
      </c>
      <c r="D167" s="3">
        <v>599.62958989726212</v>
      </c>
      <c r="E167" s="3">
        <f t="shared" si="10"/>
        <v>0.58852807866430767</v>
      </c>
      <c r="G167" s="3">
        <f>AVERAGE('6D'!$J166:$J196) + Calibration!$C$11</f>
        <v>444.94092452774487</v>
      </c>
      <c r="H167" s="3">
        <v>574.60980100097254</v>
      </c>
      <c r="I167" s="3">
        <v>601.11782218951134</v>
      </c>
      <c r="J167" s="3">
        <f t="shared" si="11"/>
        <v>0.73436273701672883</v>
      </c>
      <c r="L167" s="3">
        <f>AVERAGE('7D'!$J166:$J196) + Calibration!$C$11</f>
        <v>448.35194675049826</v>
      </c>
      <c r="M167" s="3">
        <v>889.84125980222802</v>
      </c>
      <c r="N167" s="3">
        <v>622.94536851730118</v>
      </c>
      <c r="O167" s="3">
        <f t="shared" si="12"/>
        <v>2.5003170314600744</v>
      </c>
      <c r="Q167" s="3">
        <f>AVERAGE('8D'!$J166:$J196) + Calibration!$C$11</f>
        <v>443.1419580460722</v>
      </c>
      <c r="R167" s="3">
        <v>1679.4030872129376</v>
      </c>
      <c r="S167" s="3">
        <v>616.07111995668004</v>
      </c>
      <c r="T167" s="3">
        <f t="shared" si="13"/>
        <v>7.0014033527144424</v>
      </c>
    </row>
    <row r="168" spans="1:20" x14ac:dyDescent="0.25">
      <c r="A168" s="3">
        <f t="shared" si="14"/>
        <v>16.250000000000039</v>
      </c>
      <c r="B168" s="3">
        <f>AVERAGE('5D'!$J323:$J353) + Calibration!$C$11</f>
        <v>449.55600503550954</v>
      </c>
      <c r="C168" s="3">
        <v>556.03011502691584</v>
      </c>
      <c r="D168" s="3">
        <v>613.02377265661084</v>
      </c>
      <c r="E168" s="3">
        <f t="shared" si="10"/>
        <v>0.60300220809619753</v>
      </c>
      <c r="G168" s="3">
        <f>AVERAGE('6D'!$J167:$J197) + Calibration!$C$11</f>
        <v>444.58712415323788</v>
      </c>
      <c r="H168" s="3">
        <v>574.21939175741977</v>
      </c>
      <c r="I168" s="3">
        <v>609.97638283541653</v>
      </c>
      <c r="J168" s="3">
        <f t="shared" si="11"/>
        <v>0.73415540747086749</v>
      </c>
      <c r="L168" s="3">
        <f>AVERAGE('7D'!$J167:$J197) + Calibration!$C$11</f>
        <v>447.95106810035128</v>
      </c>
      <c r="M168" s="3">
        <v>949.71814046890063</v>
      </c>
      <c r="N168" s="3">
        <v>617.20499536591058</v>
      </c>
      <c r="O168" s="3">
        <f t="shared" si="12"/>
        <v>2.8416922443645731</v>
      </c>
      <c r="Q168" s="3">
        <f>AVERAGE('8D'!$J167:$J197) + Calibration!$C$11</f>
        <v>442.89515375256548</v>
      </c>
      <c r="R168" s="3">
        <v>1573.8575368664049</v>
      </c>
      <c r="S168" s="3">
        <v>613.80328409596848</v>
      </c>
      <c r="T168" s="3">
        <f t="shared" si="13"/>
        <v>6.4050576646888722</v>
      </c>
    </row>
    <row r="169" spans="1:20" x14ac:dyDescent="0.25">
      <c r="A169" s="3">
        <f t="shared" si="14"/>
        <v>16.333333333333371</v>
      </c>
      <c r="B169" s="3">
        <f>AVERAGE('5D'!$J324:$J354) + Calibration!$C$11</f>
        <v>449.28637491138932</v>
      </c>
      <c r="C169" s="3">
        <v>556.03011502691584</v>
      </c>
      <c r="D169" s="3">
        <v>608.77163179746969</v>
      </c>
      <c r="E169" s="3">
        <f t="shared" si="10"/>
        <v>0.60452922306938561</v>
      </c>
      <c r="G169" s="3">
        <f>AVERAGE('6D'!$J168:$J198) + Calibration!$C$11</f>
        <v>443.2461051780889</v>
      </c>
      <c r="H169" s="3">
        <v>574.21939175741977</v>
      </c>
      <c r="I169" s="3">
        <v>603.45649115781407</v>
      </c>
      <c r="J169" s="3">
        <f t="shared" si="11"/>
        <v>0.74175009319473972</v>
      </c>
      <c r="L169" s="3">
        <f>AVERAGE('7D'!$J168:$J198) + Calibration!$C$11</f>
        <v>447.68143654961659</v>
      </c>
      <c r="M169" s="3">
        <v>1009.6730093048006</v>
      </c>
      <c r="N169" s="3">
        <v>627.90614518708378</v>
      </c>
      <c r="O169" s="3">
        <f t="shared" si="12"/>
        <v>3.1827658322777488</v>
      </c>
      <c r="Q169" s="3">
        <f>AVERAGE('8D'!$J168:$J198) + Calibration!$C$11</f>
        <v>443.94514053416532</v>
      </c>
      <c r="R169" s="3">
        <v>1459.10017073519</v>
      </c>
      <c r="S169" s="3">
        <v>616.85063139603767</v>
      </c>
      <c r="T169" s="3">
        <f t="shared" si="13"/>
        <v>5.7491978549582319</v>
      </c>
    </row>
    <row r="170" spans="1:20" x14ac:dyDescent="0.25">
      <c r="A170" s="3">
        <f t="shared" si="14"/>
        <v>16.416666666666703</v>
      </c>
      <c r="B170" s="3">
        <f>AVERAGE('5D'!$J325:$J355) + Calibration!$C$11</f>
        <v>449.61021495660185</v>
      </c>
      <c r="C170" s="3">
        <v>558.60614466473749</v>
      </c>
      <c r="D170" s="3">
        <v>598.07048197629649</v>
      </c>
      <c r="E170" s="3">
        <f t="shared" si="10"/>
        <v>0.61728420451514909</v>
      </c>
      <c r="G170" s="3">
        <f>AVERAGE('6D'!$J169:$J199) + Calibration!$C$11</f>
        <v>442.60555245327282</v>
      </c>
      <c r="H170" s="3">
        <v>577.10784246956632</v>
      </c>
      <c r="I170" s="3">
        <v>609.55118575795245</v>
      </c>
      <c r="J170" s="3">
        <f t="shared" si="11"/>
        <v>0.76173614299632331</v>
      </c>
      <c r="L170" s="3">
        <f>AVERAGE('7D'!$J169:$J199) + Calibration!$C$11</f>
        <v>447.62009498307208</v>
      </c>
      <c r="M170" s="3">
        <v>1017.2452780122806</v>
      </c>
      <c r="N170" s="3">
        <v>614.51200494886018</v>
      </c>
      <c r="O170" s="3">
        <f t="shared" si="12"/>
        <v>3.225997786518588</v>
      </c>
      <c r="Q170" s="3">
        <f>AVERAGE('8D'!$J169:$J199) + Calibration!$C$11</f>
        <v>444.52434598597921</v>
      </c>
      <c r="R170" s="3">
        <v>1384.8593369419566</v>
      </c>
      <c r="S170" s="3">
        <v>620.67753265658962</v>
      </c>
      <c r="T170" s="3">
        <f t="shared" si="13"/>
        <v>5.3254643400385104</v>
      </c>
    </row>
    <row r="171" spans="1:20" x14ac:dyDescent="0.25">
      <c r="A171" s="3">
        <f t="shared" si="14"/>
        <v>16.500000000000036</v>
      </c>
      <c r="B171" s="3">
        <f>AVERAGE('5D'!$J326:$J356) + Calibration!$C$11</f>
        <v>448.5302692723219</v>
      </c>
      <c r="C171" s="3">
        <v>560.71393302224965</v>
      </c>
      <c r="D171" s="3">
        <v>609.19687139605878</v>
      </c>
      <c r="E171" s="3">
        <f t="shared" si="10"/>
        <v>0.63533751969363894</v>
      </c>
      <c r="G171" s="3">
        <f>AVERAGE('6D'!$J170:$J200) + Calibration!$C$11</f>
        <v>441.98069676684662</v>
      </c>
      <c r="H171" s="3">
        <v>579.68402823985866</v>
      </c>
      <c r="I171" s="3">
        <v>604.94473053691763</v>
      </c>
      <c r="J171" s="3">
        <f t="shared" si="11"/>
        <v>0.77986482298026061</v>
      </c>
      <c r="L171" s="3">
        <f>AVERAGE('7D'!$J170:$J200) + Calibration!$C$11</f>
        <v>447.52023340075306</v>
      </c>
      <c r="M171" s="3">
        <v>1020.2118730261257</v>
      </c>
      <c r="N171" s="3">
        <v>618.76410328687621</v>
      </c>
      <c r="O171" s="3">
        <f t="shared" si="12"/>
        <v>3.2433642627320762</v>
      </c>
      <c r="Q171" s="3">
        <f>AVERAGE('8D'!$J170:$J200) + Calibration!$C$11</f>
        <v>444.23902310331238</v>
      </c>
      <c r="R171" s="3">
        <v>1348.9487124963159</v>
      </c>
      <c r="S171" s="3">
        <v>620.25233557912566</v>
      </c>
      <c r="T171" s="3">
        <f t="shared" si="13"/>
        <v>5.1237051000852487</v>
      </c>
    </row>
    <row r="172" spans="1:20" x14ac:dyDescent="0.25">
      <c r="A172" s="3">
        <f t="shared" si="14"/>
        <v>16.583333333333368</v>
      </c>
      <c r="B172" s="3">
        <f>AVERAGE('5D'!$J327:$J357) + Calibration!$C$11</f>
        <v>448.4460990219352</v>
      </c>
      <c r="C172" s="3">
        <v>567.89602668488328</v>
      </c>
      <c r="D172" s="3">
        <v>601.89738323684844</v>
      </c>
      <c r="E172" s="3">
        <f t="shared" si="10"/>
        <v>0.67648905582307572</v>
      </c>
      <c r="G172" s="3">
        <f>AVERAGE('6D'!$J171:$J201) + Calibration!$C$11</f>
        <v>441.84944966743421</v>
      </c>
      <c r="H172" s="3">
        <v>579.29385319501239</v>
      </c>
      <c r="I172" s="3">
        <v>610.33073971843521</v>
      </c>
      <c r="J172" s="3">
        <f t="shared" si="11"/>
        <v>0.77839841839752189</v>
      </c>
      <c r="L172" s="3">
        <f>AVERAGE('7D'!$J171:$J201) + Calibration!$C$11</f>
        <v>447.42037181843403</v>
      </c>
      <c r="M172" s="3">
        <v>1065.802554536758</v>
      </c>
      <c r="N172" s="3">
        <v>627.55178121721087</v>
      </c>
      <c r="O172" s="3">
        <f t="shared" si="12"/>
        <v>3.5021266827831843</v>
      </c>
      <c r="Q172" s="3">
        <f>AVERAGE('8D'!$J171:$J201) + Calibration!$C$11</f>
        <v>444.41592186395138</v>
      </c>
      <c r="R172" s="3">
        <v>1354.023173933909</v>
      </c>
      <c r="S172" s="3">
        <v>621.8114505869454</v>
      </c>
      <c r="T172" s="3">
        <f t="shared" si="13"/>
        <v>5.1514418063017287</v>
      </c>
    </row>
    <row r="173" spans="1:20" x14ac:dyDescent="0.25">
      <c r="A173" s="3">
        <f t="shared" si="14"/>
        <v>16.6666666666667</v>
      </c>
      <c r="B173" s="3">
        <f>AVERAGE('5D'!$J328:$J358) + Calibration!$C$11</f>
        <v>448.60017480518974</v>
      </c>
      <c r="C173" s="3">
        <v>570.00389310863079</v>
      </c>
      <c r="D173" s="3">
        <v>607.28339950522025</v>
      </c>
      <c r="E173" s="3">
        <f t="shared" si="10"/>
        <v>0.68755409379775367</v>
      </c>
      <c r="G173" s="3">
        <f>AVERAGE('6D'!$J172:$J202) + Calibration!$C$11</f>
        <v>441.57268932447613</v>
      </c>
      <c r="H173" s="3">
        <v>572.89234382077734</v>
      </c>
      <c r="I173" s="3">
        <v>611.11030076577219</v>
      </c>
      <c r="J173" s="3">
        <f t="shared" si="11"/>
        <v>0.74371170262978126</v>
      </c>
      <c r="L173" s="3">
        <f>AVERAGE('7D'!$J172:$J202) + Calibration!$C$11</f>
        <v>447.45888755436533</v>
      </c>
      <c r="M173" s="3">
        <v>1110.5345855235284</v>
      </c>
      <c r="N173" s="3">
        <v>614.51200494886018</v>
      </c>
      <c r="O173" s="3">
        <f t="shared" si="12"/>
        <v>3.7552425659402475</v>
      </c>
      <c r="Q173" s="3">
        <f>AVERAGE('8D'!$J172:$J202) + Calibration!$C$11</f>
        <v>444.19337286870001</v>
      </c>
      <c r="R173" s="3">
        <v>1356.13080615895</v>
      </c>
      <c r="S173" s="3">
        <v>616.07111995668004</v>
      </c>
      <c r="T173" s="3">
        <f t="shared" si="13"/>
        <v>5.1646384831390746</v>
      </c>
    </row>
    <row r="174" spans="1:20" x14ac:dyDescent="0.25">
      <c r="A174" s="3">
        <f t="shared" si="14"/>
        <v>16.750000000000032</v>
      </c>
      <c r="B174" s="3">
        <f>AVERAGE('5D'!$J329:$J359) + Calibration!$C$11</f>
        <v>449.13943648004471</v>
      </c>
      <c r="C174" s="3">
        <v>570.00389310863079</v>
      </c>
      <c r="D174" s="3">
        <v>600.40915094459899</v>
      </c>
      <c r="E174" s="3">
        <f t="shared" si="10"/>
        <v>0.68450005577193274</v>
      </c>
      <c r="G174" s="3">
        <f>AVERAGE('6D'!$J173:$J203) + Calibration!$C$11</f>
        <v>441.43430772638266</v>
      </c>
      <c r="H174" s="3">
        <v>576.71766742472005</v>
      </c>
      <c r="I174" s="3">
        <v>606.50383845788326</v>
      </c>
      <c r="J174" s="3">
        <f t="shared" si="11"/>
        <v>0.76615962907183477</v>
      </c>
      <c r="L174" s="3">
        <f>AVERAGE('7D'!$J173:$J203) + Calibration!$C$11</f>
        <v>447.60582883893875</v>
      </c>
      <c r="M174" s="3">
        <v>1161.9802346939166</v>
      </c>
      <c r="N174" s="3">
        <v>618.33890620941224</v>
      </c>
      <c r="O174" s="3">
        <f t="shared" si="12"/>
        <v>4.0457660944311149</v>
      </c>
      <c r="Q174" s="3">
        <f>AVERAGE('8D'!$J173:$J203) + Calibration!$C$11</f>
        <v>443.49147857733936</v>
      </c>
      <c r="R174" s="3">
        <v>1267.5256289079778</v>
      </c>
      <c r="S174" s="3">
        <v>622.59100454742816</v>
      </c>
      <c r="T174" s="3">
        <f t="shared" si="13"/>
        <v>4.6668097271360525</v>
      </c>
    </row>
    <row r="175" spans="1:20" x14ac:dyDescent="0.25">
      <c r="A175" s="3">
        <f t="shared" si="14"/>
        <v>16.833333333333364</v>
      </c>
      <c r="B175" s="3">
        <f>AVERAGE('5D'!$J330:$J360) + Calibration!$C$11</f>
        <v>449.40906660416499</v>
      </c>
      <c r="C175" s="3">
        <v>567.03729809478614</v>
      </c>
      <c r="D175" s="3">
        <v>603.03129408034999</v>
      </c>
      <c r="E175" s="3">
        <f t="shared" si="10"/>
        <v>0.66617211760699491</v>
      </c>
      <c r="G175" s="3">
        <f>AVERAGE('6D'!$J174:$J204) + Calibration!$C$11</f>
        <v>441.16467617564803</v>
      </c>
      <c r="H175" s="3">
        <v>577.57639601481765</v>
      </c>
      <c r="I175" s="3">
        <v>608.062953465703</v>
      </c>
      <c r="J175" s="3">
        <f t="shared" si="11"/>
        <v>0.77254994927741794</v>
      </c>
      <c r="L175" s="3">
        <f>AVERAGE('7D'!$J174:$J204) + Calibration!$C$11</f>
        <v>447.53592330607103</v>
      </c>
      <c r="M175" s="3">
        <v>1210.1469458423705</v>
      </c>
      <c r="N175" s="3">
        <v>622.94536851730118</v>
      </c>
      <c r="O175" s="3">
        <f t="shared" si="12"/>
        <v>4.318947869533762</v>
      </c>
      <c r="Q175" s="3">
        <f>AVERAGE('8D'!$J174:$J204) + Calibration!$C$11</f>
        <v>443.35309555263143</v>
      </c>
      <c r="R175" s="3">
        <v>1265.808171727783</v>
      </c>
      <c r="S175" s="3">
        <v>612.59853305802164</v>
      </c>
      <c r="T175" s="3">
        <f t="shared" si="13"/>
        <v>4.6578668470069493</v>
      </c>
    </row>
    <row r="176" spans="1:20" x14ac:dyDescent="0.25">
      <c r="A176" s="3">
        <f t="shared" si="14"/>
        <v>16.916666666666696</v>
      </c>
      <c r="B176" s="3">
        <f>AVERAGE('5D'!$J331:$J361) + Calibration!$C$11</f>
        <v>451.19804250510111</v>
      </c>
      <c r="C176" s="3">
        <v>572.1117595323783</v>
      </c>
      <c r="D176" s="3">
        <v>598.85003593677925</v>
      </c>
      <c r="E176" s="3">
        <f t="shared" si="10"/>
        <v>0.68477903560266185</v>
      </c>
      <c r="G176" s="3">
        <f>AVERAGE('6D'!$J175:$J205) + Calibration!$C$11</f>
        <v>440.8565288889821</v>
      </c>
      <c r="H176" s="3">
        <v>575.46852959107014</v>
      </c>
      <c r="I176" s="3">
        <v>603.81085512768698</v>
      </c>
      <c r="J176" s="3">
        <f t="shared" si="11"/>
        <v>0.7623574751285308</v>
      </c>
      <c r="L176" s="3">
        <f>AVERAGE('7D'!$J175:$J205) + Calibration!$C$11</f>
        <v>447.2962535112452</v>
      </c>
      <c r="M176" s="3">
        <v>1373.4615884980628</v>
      </c>
      <c r="N176" s="3">
        <v>614.51200494886018</v>
      </c>
      <c r="O176" s="3">
        <f t="shared" si="12"/>
        <v>5.2452163451216576</v>
      </c>
      <c r="Q176" s="3">
        <f>AVERAGE('8D'!$J175:$J205) + Calibration!$C$11</f>
        <v>443.15907599241791</v>
      </c>
      <c r="R176" s="3">
        <v>1339.6588304761701</v>
      </c>
      <c r="S176" s="3">
        <v>616.42543431857359</v>
      </c>
      <c r="T176" s="3">
        <f t="shared" si="13"/>
        <v>5.0772092065858407</v>
      </c>
    </row>
    <row r="177" spans="1:21" x14ac:dyDescent="0.25">
      <c r="A177" s="3">
        <f t="shared" si="14"/>
        <v>17.000000000000028</v>
      </c>
      <c r="B177" s="3">
        <f>AVERAGE('5D'!$J332:$J362) + Calibration!$C$11</f>
        <v>451.66739864708825</v>
      </c>
      <c r="C177" s="3">
        <v>569.14516451853365</v>
      </c>
      <c r="D177" s="3">
        <v>601.89738323684844</v>
      </c>
      <c r="E177" s="3">
        <f t="shared" si="10"/>
        <v>0.66531997523536246</v>
      </c>
      <c r="G177" s="3">
        <f>AVERAGE('6D'!$J176:$J206) + Calibration!$C$11</f>
        <v>440.94212290055339</v>
      </c>
      <c r="H177" s="3">
        <v>577.10784246956632</v>
      </c>
      <c r="I177" s="3">
        <v>598.07048197629649</v>
      </c>
      <c r="J177" s="3">
        <f t="shared" si="11"/>
        <v>0.77115675889424673</v>
      </c>
      <c r="L177" s="3">
        <f>AVERAGE('7D'!$J176:$J206) + Calibration!$C$11</f>
        <v>447.30338800992621</v>
      </c>
      <c r="M177" s="3">
        <v>1471.7469008802625</v>
      </c>
      <c r="N177" s="3">
        <v>624.07924392653183</v>
      </c>
      <c r="O177" s="3">
        <f t="shared" si="12"/>
        <v>5.8018019627541104</v>
      </c>
      <c r="Q177" s="3">
        <f>AVERAGE('8D'!$J176:$J206) + Calibration!$C$11</f>
        <v>443.05921298348443</v>
      </c>
      <c r="R177" s="3">
        <v>1327.4025095746499</v>
      </c>
      <c r="S177" s="3">
        <v>625.63835184749746</v>
      </c>
      <c r="T177" s="3">
        <f t="shared" si="13"/>
        <v>5.0083626958946512</v>
      </c>
      <c r="U177">
        <v>0</v>
      </c>
    </row>
    <row r="178" spans="1:21" x14ac:dyDescent="0.25">
      <c r="A178" s="3">
        <f t="shared" si="14"/>
        <v>17.083333333333361</v>
      </c>
      <c r="B178" s="3">
        <f>AVERAGE('5D'!$J333:$J363) + Calibration!$C$11</f>
        <v>452.02975728146089</v>
      </c>
      <c r="C178" s="3">
        <v>564.07093727964707</v>
      </c>
      <c r="D178" s="3">
        <v>601.11782218951134</v>
      </c>
      <c r="E178" s="3">
        <f t="shared" si="10"/>
        <v>0.63453058158516429</v>
      </c>
      <c r="G178" s="3">
        <f>AVERAGE('6D'!$J177:$J207) + Calibration!$C$11</f>
        <v>440.93498840187232</v>
      </c>
      <c r="H178" s="3">
        <v>589.36431950355723</v>
      </c>
      <c r="I178" s="3">
        <v>604.23605220515105</v>
      </c>
      <c r="J178" s="3">
        <f t="shared" si="11"/>
        <v>0.84061012022341919</v>
      </c>
      <c r="L178" s="3">
        <f>AVERAGE('7D'!$J177:$J207) + Calibration!$C$11</f>
        <v>447.68857390152652</v>
      </c>
      <c r="M178" s="3">
        <v>1464.5648072176289</v>
      </c>
      <c r="N178" s="3">
        <v>620.25233557912566</v>
      </c>
      <c r="O178" s="3">
        <f t="shared" si="12"/>
        <v>5.7589456638768288</v>
      </c>
      <c r="Q178" s="3">
        <f>AVERAGE('8D'!$J177:$J207) + Calibration!$C$11</f>
        <v>443.04352022493771</v>
      </c>
      <c r="R178" s="3">
        <v>1317.7222183109518</v>
      </c>
      <c r="S178" s="3">
        <v>621.8114505869454</v>
      </c>
      <c r="T178" s="3">
        <f t="shared" si="13"/>
        <v>4.9536285052126168</v>
      </c>
    </row>
    <row r="179" spans="1:21" x14ac:dyDescent="0.25">
      <c r="A179" s="3">
        <f t="shared" si="14"/>
        <v>17.166666666666693</v>
      </c>
      <c r="B179" s="3">
        <f>AVERAGE('5D'!$J334:$J364) + Calibration!$C$11</f>
        <v>452.43777043028899</v>
      </c>
      <c r="C179" s="3">
        <v>564.46111232449334</v>
      </c>
      <c r="D179" s="3">
        <v>598.49571448803147</v>
      </c>
      <c r="E179" s="3">
        <f t="shared" si="10"/>
        <v>0.63442955781431365</v>
      </c>
      <c r="G179" s="3">
        <f>AVERAGE('6D'!$J178:$J208) + Calibration!$C$11</f>
        <v>441.32017429347275</v>
      </c>
      <c r="H179" s="3">
        <v>594.43854674244335</v>
      </c>
      <c r="I179" s="3">
        <v>604.94473053691763</v>
      </c>
      <c r="J179" s="3">
        <f t="shared" si="11"/>
        <v>0.8671658931385049</v>
      </c>
      <c r="L179" s="3">
        <f>AVERAGE('7D'!$J178:$J208) + Calibration!$C$11</f>
        <v>447.43320849492517</v>
      </c>
      <c r="M179" s="3">
        <v>1418.9741257069966</v>
      </c>
      <c r="N179" s="3">
        <v>620.25233557912566</v>
      </c>
      <c r="O179" s="3">
        <f t="shared" si="12"/>
        <v>5.5021950254570653</v>
      </c>
      <c r="Q179" s="3">
        <f>AVERAGE('8D'!$J178:$J208) + Calibration!$C$11</f>
        <v>443.06634320232229</v>
      </c>
      <c r="R179" s="3">
        <v>1235.830737309833</v>
      </c>
      <c r="S179" s="3">
        <v>623.37056559476525</v>
      </c>
      <c r="T179" s="3">
        <f t="shared" si="13"/>
        <v>4.4897175490403862</v>
      </c>
    </row>
    <row r="180" spans="1:21" x14ac:dyDescent="0.25">
      <c r="A180" s="3">
        <f t="shared" si="14"/>
        <v>17.250000000000025</v>
      </c>
      <c r="B180" s="3">
        <f>AVERAGE('5D'!$J335:$J365) + Calibration!$C$11</f>
        <v>453.07832172849066</v>
      </c>
      <c r="C180" s="3">
        <v>560.71393302224965</v>
      </c>
      <c r="D180" s="3">
        <v>600.76350782761779</v>
      </c>
      <c r="E180" s="3">
        <f t="shared" si="10"/>
        <v>0.60958021893922598</v>
      </c>
      <c r="G180" s="3">
        <f>AVERAGE('6D'!$J179:$J209) + Calibration!$C$11</f>
        <v>441.76813121925983</v>
      </c>
      <c r="H180" s="3">
        <v>594.90710028769467</v>
      </c>
      <c r="I180" s="3">
        <v>603.81085512768698</v>
      </c>
      <c r="J180" s="3">
        <f t="shared" si="11"/>
        <v>0.86728253940131239</v>
      </c>
      <c r="L180" s="3">
        <f>AVERAGE('7D'!$J179:$J209) + Calibration!$C$11</f>
        <v>446.85543108413901</v>
      </c>
      <c r="M180" s="3">
        <v>1345.9821955487066</v>
      </c>
      <c r="N180" s="3">
        <v>616.42543431857359</v>
      </c>
      <c r="O180" s="3">
        <f t="shared" si="12"/>
        <v>5.0920869343193749</v>
      </c>
      <c r="Q180" s="3">
        <f>AVERAGE('8D'!$J179:$J209) + Calibration!$C$11</f>
        <v>443.1961622607069</v>
      </c>
      <c r="R180" s="3">
        <v>1238.7973323236781</v>
      </c>
      <c r="S180" s="3">
        <v>618.33890620941224</v>
      </c>
      <c r="T180" s="3">
        <f t="shared" si="13"/>
        <v>4.5057832589594922</v>
      </c>
    </row>
    <row r="181" spans="1:21" x14ac:dyDescent="0.25">
      <c r="A181" s="3">
        <f t="shared" si="14"/>
        <v>17.333333333333357</v>
      </c>
      <c r="B181" s="3">
        <f>AVERAGE('5D'!$J336:$J366) + Calibration!$C$11</f>
        <v>452.80869017775592</v>
      </c>
      <c r="C181" s="3">
        <v>558.99647584205491</v>
      </c>
      <c r="D181" s="3">
        <v>599.62958989726212</v>
      </c>
      <c r="E181" s="3">
        <f t="shared" si="10"/>
        <v>0.60138064768595978</v>
      </c>
      <c r="G181" s="3">
        <f>AVERAGE('6D'!$J180:$J210) + Calibration!$C$11</f>
        <v>441.86085972951213</v>
      </c>
      <c r="H181" s="3">
        <v>596.54641316619086</v>
      </c>
      <c r="I181" s="3">
        <v>608.77163179746969</v>
      </c>
      <c r="J181" s="3">
        <f t="shared" si="11"/>
        <v>0.87604141786607159</v>
      </c>
      <c r="L181" s="3">
        <f>AVERAGE('7D'!$J180:$J210) + Calibration!$C$11</f>
        <v>447.17927398258041</v>
      </c>
      <c r="M181" s="3">
        <v>1265.4179966829367</v>
      </c>
      <c r="N181" s="3">
        <v>615.29155890934294</v>
      </c>
      <c r="O181" s="3">
        <f t="shared" si="12"/>
        <v>4.6339880800877342</v>
      </c>
      <c r="Q181" s="3">
        <f>AVERAGE('8D'!$J180:$J210) + Calibration!$C$11</f>
        <v>444.41449239630913</v>
      </c>
      <c r="R181" s="3">
        <v>1265.4179966829367</v>
      </c>
      <c r="S181" s="3">
        <v>622.16580746996419</v>
      </c>
      <c r="T181" s="3">
        <f t="shared" si="13"/>
        <v>4.6496460593050282</v>
      </c>
    </row>
    <row r="182" spans="1:21" x14ac:dyDescent="0.25">
      <c r="A182" s="3">
        <f t="shared" si="14"/>
        <v>17.416666666666689</v>
      </c>
      <c r="B182" s="3">
        <f>AVERAGE('5D'!$J337:$J367) + Calibration!$C$11</f>
        <v>452.43919704470215</v>
      </c>
      <c r="C182" s="3">
        <v>558.99647584205491</v>
      </c>
      <c r="D182" s="3">
        <v>608.4173103487218</v>
      </c>
      <c r="E182" s="3">
        <f t="shared" si="10"/>
        <v>0.60347322376032919</v>
      </c>
      <c r="G182" s="3">
        <f>AVERAGE('6D'!$J181:$J211) + Calibration!$C$11</f>
        <v>442.33877413136486</v>
      </c>
      <c r="H182" s="3">
        <v>597.40514175628846</v>
      </c>
      <c r="I182" s="3">
        <v>609.55118575795245</v>
      </c>
      <c r="J182" s="3">
        <f t="shared" si="11"/>
        <v>0.87819810925710129</v>
      </c>
      <c r="L182" s="3">
        <f>AVERAGE('7D'!$J181:$J211) + Calibration!$C$11</f>
        <v>447.39612080002172</v>
      </c>
      <c r="M182" s="3">
        <v>1212.6452215096704</v>
      </c>
      <c r="N182" s="3">
        <v>622.16580746996419</v>
      </c>
      <c r="O182" s="3">
        <f t="shared" si="12"/>
        <v>4.3338882805293393</v>
      </c>
      <c r="Q182" s="3">
        <f>AVERAGE('8D'!$J181:$J211) + Calibration!$C$11</f>
        <v>445.57147525890912</v>
      </c>
      <c r="R182" s="3">
        <v>1254.4105794163604</v>
      </c>
      <c r="S182" s="3">
        <v>618.33890620941224</v>
      </c>
      <c r="T182" s="3">
        <f t="shared" si="13"/>
        <v>4.5807545687947906</v>
      </c>
    </row>
    <row r="183" spans="1:21" x14ac:dyDescent="0.25">
      <c r="A183" s="3">
        <f t="shared" si="14"/>
        <v>17.500000000000021</v>
      </c>
      <c r="B183" s="3">
        <f>AVERAGE('5D'!$J338:$J368) + Calibration!$C$11</f>
        <v>451.97697112155288</v>
      </c>
      <c r="C183" s="3">
        <v>556.88884361701344</v>
      </c>
      <c r="D183" s="3">
        <v>600.76350782761779</v>
      </c>
      <c r="E183" s="3">
        <f t="shared" si="10"/>
        <v>0.59415468018822071</v>
      </c>
      <c r="G183" s="3">
        <f>AVERAGE('6D'!$J182:$J212) + Calibration!$C$11</f>
        <v>443.16336011550106</v>
      </c>
      <c r="H183" s="3">
        <v>599.51300818003597</v>
      </c>
      <c r="I183" s="3">
        <v>609.55118575795245</v>
      </c>
      <c r="J183" s="3">
        <f t="shared" si="11"/>
        <v>0.88546580033012112</v>
      </c>
      <c r="L183" s="3">
        <f>AVERAGE('7D'!$J182:$J212) + Calibration!$C$11</f>
        <v>446.91820639816905</v>
      </c>
      <c r="M183" s="3">
        <v>1154.4078098539655</v>
      </c>
      <c r="N183" s="3">
        <v>617.98454932639345</v>
      </c>
      <c r="O183" s="3">
        <f t="shared" si="12"/>
        <v>4.006774915736619</v>
      </c>
      <c r="Q183" s="3">
        <f>AVERAGE('8D'!$J182:$J212) + Calibration!$C$11</f>
        <v>445.41597571447011</v>
      </c>
      <c r="R183" s="3">
        <v>1275.5666072931801</v>
      </c>
      <c r="S183" s="3">
        <v>620.67753265658962</v>
      </c>
      <c r="T183" s="3">
        <f t="shared" si="13"/>
        <v>4.7014496193940296</v>
      </c>
    </row>
    <row r="184" spans="1:21" x14ac:dyDescent="0.25">
      <c r="A184" s="3">
        <f t="shared" si="14"/>
        <v>17.583333333333353</v>
      </c>
      <c r="B184" s="3">
        <f>AVERAGE('5D'!$J339:$J369) + Calibration!$C$11</f>
        <v>451.53044223679359</v>
      </c>
      <c r="C184" s="3">
        <v>556.49851243969601</v>
      </c>
      <c r="D184" s="3">
        <v>601.11782218951134</v>
      </c>
      <c r="E184" s="3">
        <f t="shared" si="10"/>
        <v>0.59447294856050514</v>
      </c>
      <c r="G184" s="3">
        <f>AVERAGE('6D'!$J183:$J213) + Calibration!$C$11</f>
        <v>443.618447260126</v>
      </c>
      <c r="H184" s="3">
        <v>600.76191181497984</v>
      </c>
      <c r="I184" s="3">
        <v>610.68510368830823</v>
      </c>
      <c r="J184" s="3">
        <f t="shared" si="11"/>
        <v>0.88996147628856892</v>
      </c>
      <c r="L184" s="3">
        <f>AVERAGE('7D'!$J183:$J213) + Calibration!$C$11</f>
        <v>446.47024947238191</v>
      </c>
      <c r="M184" s="3">
        <v>1104.2112204509915</v>
      </c>
      <c r="N184" s="3">
        <v>612.24421869612797</v>
      </c>
      <c r="O184" s="3">
        <f t="shared" si="12"/>
        <v>3.7250300367615221</v>
      </c>
      <c r="Q184" s="3">
        <f>AVERAGE('8D'!$J183:$J213) + Calibration!$C$11</f>
        <v>445.55435873917793</v>
      </c>
      <c r="R184" s="3">
        <v>1319.8300847346993</v>
      </c>
      <c r="S184" s="3">
        <v>624.85879788701459</v>
      </c>
      <c r="T184" s="3">
        <f t="shared" si="13"/>
        <v>4.9513463254377612</v>
      </c>
    </row>
    <row r="185" spans="1:21" x14ac:dyDescent="0.25">
      <c r="A185" s="3">
        <f t="shared" si="14"/>
        <v>17.666666666666686</v>
      </c>
      <c r="B185" s="3">
        <f>AVERAGE('5D'!$J340:$J370) + Calibration!$C$11</f>
        <v>451.49192222101914</v>
      </c>
      <c r="C185" s="3">
        <v>553.53191742585091</v>
      </c>
      <c r="D185" s="3">
        <v>605.72428449740039</v>
      </c>
      <c r="E185" s="3">
        <f t="shared" si="10"/>
        <v>0.57789017844436719</v>
      </c>
      <c r="G185" s="3">
        <f>AVERAGE('6D'!$J184:$J214) + Calibration!$C$11</f>
        <v>444.22047996916768</v>
      </c>
      <c r="H185" s="3">
        <v>597.40514175628846</v>
      </c>
      <c r="I185" s="3">
        <v>610.68510368830823</v>
      </c>
      <c r="J185" s="3">
        <f t="shared" si="11"/>
        <v>0.86754131414255009</v>
      </c>
      <c r="L185" s="3">
        <f>AVERAGE('7D'!$J184:$J214) + Calibration!$C$11</f>
        <v>445.96950781330145</v>
      </c>
      <c r="M185" s="3">
        <v>1078.0588754382782</v>
      </c>
      <c r="N185" s="3">
        <v>618.76410328687621</v>
      </c>
      <c r="O185" s="3">
        <f t="shared" si="12"/>
        <v>3.5797555332723934</v>
      </c>
      <c r="Q185" s="3">
        <f>AVERAGE('8D'!$J184:$J214) + Calibration!$C$11</f>
        <v>446.94245598996696</v>
      </c>
      <c r="R185" s="3">
        <v>1499.6167030731715</v>
      </c>
      <c r="S185" s="3">
        <v>621.03189662646264</v>
      </c>
      <c r="T185" s="3">
        <f t="shared" si="13"/>
        <v>5.9616830368284601</v>
      </c>
    </row>
    <row r="186" spans="1:21" x14ac:dyDescent="0.25">
      <c r="A186" s="3">
        <f t="shared" si="14"/>
        <v>17.750000000000018</v>
      </c>
      <c r="B186" s="3">
        <f>AVERAGE('5D'!$J341:$J371) + Calibration!$C$11</f>
        <v>452.03974215573965</v>
      </c>
      <c r="C186" s="3">
        <v>550.95573165555857</v>
      </c>
      <c r="D186" s="3">
        <v>601.11782218951134</v>
      </c>
      <c r="E186" s="3">
        <f t="shared" si="10"/>
        <v>0.56019778037332524</v>
      </c>
      <c r="G186" s="3">
        <f>AVERAGE('6D'!$J185:$J215) + Calibration!$C$11</f>
        <v>444.62135861931472</v>
      </c>
      <c r="H186" s="3">
        <v>591.94050527385002</v>
      </c>
      <c r="I186" s="3">
        <v>614.1576480658415</v>
      </c>
      <c r="J186" s="3">
        <f t="shared" si="11"/>
        <v>0.83432273568384141</v>
      </c>
      <c r="L186" s="3">
        <f>AVERAGE('7D'!$J185:$J215) + Calibration!$C$11</f>
        <v>446.06937082223493</v>
      </c>
      <c r="M186" s="3">
        <v>1068.7691495506031</v>
      </c>
      <c r="N186" s="3">
        <v>620.67753265658962</v>
      </c>
      <c r="O186" s="3">
        <f t="shared" si="12"/>
        <v>3.5265788235705933</v>
      </c>
      <c r="Q186" s="3">
        <f>AVERAGE('8D'!$J185:$J215) + Calibration!$C$11</f>
        <v>447.47458316614086</v>
      </c>
      <c r="R186" s="3">
        <v>1940.6128672059833</v>
      </c>
      <c r="S186" s="3">
        <v>629.81961707792232</v>
      </c>
      <c r="T186" s="3">
        <f t="shared" si="13"/>
        <v>8.4561935511051676</v>
      </c>
    </row>
    <row r="187" spans="1:21" x14ac:dyDescent="0.25">
      <c r="A187" s="3">
        <f t="shared" si="14"/>
        <v>17.83333333333335</v>
      </c>
      <c r="B187" s="3">
        <f>AVERAGE('5D'!$J342:$J372) + Calibration!$C$11</f>
        <v>452.54190757600463</v>
      </c>
      <c r="C187" s="3">
        <v>542.99305370452635</v>
      </c>
      <c r="D187" s="3">
        <v>606.50383845788326</v>
      </c>
      <c r="E187" s="3">
        <f t="shared" si="10"/>
        <v>0.5122582461100883</v>
      </c>
      <c r="G187" s="3">
        <f>AVERAGE('6D'!$J186:$J216) + Calibration!$C$11</f>
        <v>444.75974021740814</v>
      </c>
      <c r="H187" s="3">
        <v>592.33091451740233</v>
      </c>
      <c r="I187" s="3">
        <v>613.02377265661084</v>
      </c>
      <c r="J187" s="3">
        <f t="shared" si="11"/>
        <v>0.83575006131939045</v>
      </c>
      <c r="L187" s="3">
        <f>AVERAGE('7D'!$J186:$J216) + Calibration!$C$11</f>
        <v>445.98377253082049</v>
      </c>
      <c r="M187" s="3">
        <v>1019.8214637825729</v>
      </c>
      <c r="N187" s="3">
        <v>616.07111995668004</v>
      </c>
      <c r="O187" s="3">
        <f t="shared" si="12"/>
        <v>3.2498547763541676</v>
      </c>
      <c r="Q187" s="3">
        <f>AVERAGE('8D'!$J186:$J216) + Calibration!$C$11</f>
        <v>447.95963206667471</v>
      </c>
      <c r="R187" s="3">
        <v>1863.3272940972063</v>
      </c>
      <c r="S187" s="3">
        <v>629.81961707792232</v>
      </c>
      <c r="T187" s="3">
        <f t="shared" si="13"/>
        <v>8.015749796276749</v>
      </c>
    </row>
    <row r="188" spans="1:21" x14ac:dyDescent="0.25">
      <c r="A188" s="3">
        <f t="shared" si="14"/>
        <v>17.916666666666682</v>
      </c>
      <c r="B188" s="3">
        <f>AVERAGE('5D'!$J343:$J373) + Calibration!$C$11</f>
        <v>452.48056458284566</v>
      </c>
      <c r="C188" s="3">
        <v>541.66577156917742</v>
      </c>
      <c r="D188" s="3">
        <v>601.89738323684844</v>
      </c>
      <c r="E188" s="3">
        <f t="shared" si="10"/>
        <v>0.50508876520888557</v>
      </c>
      <c r="G188" s="3">
        <f>AVERAGE('6D'!$J187:$J217) + Calibration!$C$11</f>
        <v>445.31469322419537</v>
      </c>
      <c r="H188" s="3">
        <v>589.36431950355723</v>
      </c>
      <c r="I188" s="3">
        <v>616.07111995668004</v>
      </c>
      <c r="J188" s="3">
        <f t="shared" si="11"/>
        <v>0.8158062342939334</v>
      </c>
      <c r="L188" s="3">
        <f>AVERAGE('7D'!$J187:$J217) + Calibration!$C$11</f>
        <v>446.62289578799442</v>
      </c>
      <c r="M188" s="3">
        <v>979.30524370953367</v>
      </c>
      <c r="N188" s="3">
        <v>622.16580746996419</v>
      </c>
      <c r="O188" s="3">
        <f t="shared" si="12"/>
        <v>3.0167768675077951</v>
      </c>
      <c r="Q188" s="3">
        <f>AVERAGE('8D'!$J187:$J217) + Calibration!$C$11</f>
        <v>447.99815208244911</v>
      </c>
      <c r="R188" s="3">
        <v>1674.7192692176038</v>
      </c>
      <c r="S188" s="3">
        <v>621.45709370392672</v>
      </c>
      <c r="T188" s="3">
        <f t="shared" si="13"/>
        <v>6.9473747412440083</v>
      </c>
    </row>
    <row r="189" spans="1:21" x14ac:dyDescent="0.25">
      <c r="A189" s="3">
        <f t="shared" si="14"/>
        <v>18.000000000000014</v>
      </c>
      <c r="B189" s="3">
        <f>AVERAGE('5D'!$J344:$J374) + Calibration!$C$11</f>
        <v>454.60051502767544</v>
      </c>
      <c r="C189" s="3">
        <v>541.27559652433115</v>
      </c>
      <c r="D189" s="3">
        <v>598.85003593677925</v>
      </c>
      <c r="E189" s="3">
        <f t="shared" si="10"/>
        <v>0.4908729975166703</v>
      </c>
      <c r="G189" s="3">
        <f>AVERAGE('6D'!$J188:$J218) + Calibration!$C$11</f>
        <v>444.47441590812684</v>
      </c>
      <c r="H189" s="3">
        <v>602.01104964862975</v>
      </c>
      <c r="I189" s="3">
        <v>611.46465764879099</v>
      </c>
      <c r="J189" s="3">
        <f t="shared" si="11"/>
        <v>0.89218813859286905</v>
      </c>
      <c r="L189" s="3">
        <f>AVERAGE('7D'!$J188:$J218) + Calibration!$C$11</f>
        <v>446.89252591211465</v>
      </c>
      <c r="M189" s="3">
        <v>975.94823945213579</v>
      </c>
      <c r="N189" s="3">
        <v>616.85063139603767</v>
      </c>
      <c r="O189" s="3">
        <f t="shared" si="12"/>
        <v>2.9962378976099528</v>
      </c>
      <c r="Q189" s="3">
        <f>AVERAGE('8D'!$J188:$J218) + Calibration!$C$11</f>
        <v>447.48171766482193</v>
      </c>
      <c r="R189" s="3">
        <v>1531.701769716163</v>
      </c>
      <c r="S189" s="3">
        <v>619.89802121723199</v>
      </c>
      <c r="T189" s="3">
        <f t="shared" si="13"/>
        <v>6.1403385809179447</v>
      </c>
    </row>
    <row r="190" spans="1:21" x14ac:dyDescent="0.25">
      <c r="A190" s="3">
        <f t="shared" si="14"/>
        <v>18.083333333333346</v>
      </c>
      <c r="B190" s="3">
        <f>AVERAGE('5D'!$J345:$J375) + Calibration!$C$11</f>
        <v>454.88583791034233</v>
      </c>
      <c r="C190" s="3">
        <v>549.31641877706238</v>
      </c>
      <c r="D190" s="3">
        <v>600.40915094459899</v>
      </c>
      <c r="E190" s="3">
        <f t="shared" si="10"/>
        <v>0.53479525472468947</v>
      </c>
      <c r="G190" s="3">
        <f>AVERAGE('6D'!$J189:$J219) + Calibration!$C$11</f>
        <v>444.42020741364882</v>
      </c>
      <c r="H190" s="3">
        <v>613.01838884897074</v>
      </c>
      <c r="I190" s="3">
        <v>618.33890620941224</v>
      </c>
      <c r="J190" s="3">
        <f t="shared" si="11"/>
        <v>0.95483376845984447</v>
      </c>
      <c r="L190" s="3">
        <f>AVERAGE('7D'!$J189:$J219) + Calibration!$C$11</f>
        <v>447.00095146075699</v>
      </c>
      <c r="M190" s="3">
        <v>961.97446137042084</v>
      </c>
      <c r="N190" s="3">
        <v>622.59100454742816</v>
      </c>
      <c r="O190" s="3">
        <f t="shared" si="12"/>
        <v>2.9164851775857974</v>
      </c>
      <c r="Q190" s="3">
        <f>AVERAGE('8D'!$J189:$J219) + Calibration!$C$11</f>
        <v>447.34333464011405</v>
      </c>
      <c r="R190" s="3">
        <v>1436.6952392234264</v>
      </c>
      <c r="S190" s="3">
        <v>621.03189662646264</v>
      </c>
      <c r="T190" s="3">
        <f t="shared" si="13"/>
        <v>5.6030652249271382</v>
      </c>
    </row>
    <row r="191" spans="1:21" x14ac:dyDescent="0.25">
      <c r="A191" s="3">
        <f t="shared" si="14"/>
        <v>18.166666666666679</v>
      </c>
      <c r="B191" s="3">
        <f>AVERAGE('5D'!$J346:$J376) + Calibration!$C$11</f>
        <v>454.90866516757018</v>
      </c>
      <c r="C191" s="3">
        <v>556.49851243969601</v>
      </c>
      <c r="D191" s="3">
        <v>603.03129408034999</v>
      </c>
      <c r="E191" s="3">
        <f t="shared" si="10"/>
        <v>0.57534082445198798</v>
      </c>
      <c r="G191" s="3">
        <f>AVERAGE('6D'!$J190:$J220) + Calibration!$C$11</f>
        <v>444.21192028268763</v>
      </c>
      <c r="H191" s="3">
        <v>613.40879809252306</v>
      </c>
      <c r="I191" s="3">
        <v>611.11030076577219</v>
      </c>
      <c r="J191" s="3">
        <f t="shared" si="11"/>
        <v>0.95822440714036472</v>
      </c>
      <c r="L191" s="3">
        <f>AVERAGE('7D'!$J190:$J220) + Calibration!$C$11</f>
        <v>446.36896270226413</v>
      </c>
      <c r="M191" s="3">
        <v>946.36121427773855</v>
      </c>
      <c r="N191" s="3">
        <v>621.8114505869454</v>
      </c>
      <c r="O191" s="3">
        <f t="shared" si="12"/>
        <v>2.8316407787332984</v>
      </c>
      <c r="Q191" s="3">
        <f>AVERAGE('8D'!$J190:$J220) + Calibration!$C$11</f>
        <v>446.91107047287363</v>
      </c>
      <c r="R191" s="3">
        <v>1423.6581779010364</v>
      </c>
      <c r="S191" s="3">
        <v>617.63019244337465</v>
      </c>
      <c r="T191" s="3">
        <f t="shared" si="13"/>
        <v>5.5316796034105717</v>
      </c>
    </row>
    <row r="192" spans="1:21" x14ac:dyDescent="0.25">
      <c r="A192" s="3">
        <f t="shared" si="14"/>
        <v>18.250000000000011</v>
      </c>
      <c r="B192" s="3">
        <f>AVERAGE('5D'!$J347:$J377) + Calibration!$C$11</f>
        <v>454.0683907047304</v>
      </c>
      <c r="C192" s="3">
        <v>558.99647584205491</v>
      </c>
      <c r="D192" s="3">
        <v>606.14952409598959</v>
      </c>
      <c r="E192" s="3">
        <f t="shared" si="10"/>
        <v>0.59424649836677912</v>
      </c>
      <c r="G192" s="3">
        <f>AVERAGE('6D'!$J191:$J221) + Calibration!$C$11</f>
        <v>443.54854172725817</v>
      </c>
      <c r="H192" s="3">
        <v>611.300931668776</v>
      </c>
      <c r="I192" s="3">
        <v>609.55118575795245</v>
      </c>
      <c r="J192" s="3">
        <f t="shared" si="11"/>
        <v>0.95004373886115601</v>
      </c>
      <c r="L192" s="3">
        <f>AVERAGE('7D'!$J191:$J221) + Calibration!$C$11</f>
        <v>446.71563285793326</v>
      </c>
      <c r="M192" s="3">
        <v>974.2307822719406</v>
      </c>
      <c r="N192" s="3">
        <v>608.77163179746969</v>
      </c>
      <c r="O192" s="3">
        <f t="shared" si="12"/>
        <v>2.9875131140003495</v>
      </c>
      <c r="Q192" s="3">
        <f>AVERAGE('8D'!$J191:$J221) + Calibration!$C$11</f>
        <v>446.74130193107237</v>
      </c>
      <c r="R192" s="3">
        <v>1431.2306027409875</v>
      </c>
      <c r="S192" s="3">
        <v>618.33890620941224</v>
      </c>
      <c r="T192" s="3">
        <f t="shared" si="13"/>
        <v>5.5755265038925881</v>
      </c>
    </row>
    <row r="193" spans="1:20" x14ac:dyDescent="0.25">
      <c r="A193" s="3">
        <f t="shared" si="14"/>
        <v>18.333333333333343</v>
      </c>
      <c r="B193" s="3">
        <f>AVERAGE('5D'!$J348:$J378) + Calibration!$C$11</f>
        <v>453.74455208613222</v>
      </c>
      <c r="C193" s="3">
        <v>569.53557376208596</v>
      </c>
      <c r="D193" s="3">
        <v>601.89738323684844</v>
      </c>
      <c r="E193" s="3">
        <f t="shared" si="10"/>
        <v>0.65576731990481296</v>
      </c>
      <c r="G193" s="3">
        <f>AVERAGE('6D'!$J192:$J222) + Calibration!$C$11</f>
        <v>443.96511313595187</v>
      </c>
      <c r="H193" s="3">
        <v>612.62805767165378</v>
      </c>
      <c r="I193" s="3">
        <v>612.59853305802164</v>
      </c>
      <c r="J193" s="3">
        <f t="shared" si="11"/>
        <v>0.95520054581572422</v>
      </c>
      <c r="L193" s="3">
        <f>AVERAGE('7D'!$J192:$J222) + Calibration!$C$11</f>
        <v>446.00517888009256</v>
      </c>
      <c r="M193" s="3">
        <v>983.52066429208685</v>
      </c>
      <c r="N193" s="3">
        <v>610.68510368830823</v>
      </c>
      <c r="O193" s="3">
        <f t="shared" si="12"/>
        <v>3.0441487100995022</v>
      </c>
      <c r="Q193" s="3">
        <f>AVERAGE('8D'!$J192:$J222) + Calibration!$C$11</f>
        <v>446.63288066227341</v>
      </c>
      <c r="R193" s="3">
        <v>1351.9153075101615</v>
      </c>
      <c r="S193" s="3">
        <v>614.1576480658415</v>
      </c>
      <c r="T193" s="3">
        <f t="shared" si="13"/>
        <v>5.1269487238167137</v>
      </c>
    </row>
    <row r="194" spans="1:20" x14ac:dyDescent="0.25">
      <c r="A194" s="3">
        <f t="shared" si="14"/>
        <v>18.416666666666675</v>
      </c>
      <c r="B194" s="3">
        <f>AVERAGE('5D'!$J349:$J379) + Calibration!$C$11</f>
        <v>453.52913473633311</v>
      </c>
      <c r="C194" s="3">
        <v>572.89234382077734</v>
      </c>
      <c r="D194" s="3">
        <v>601.11782218951134</v>
      </c>
      <c r="E194" s="3">
        <f t="shared" si="10"/>
        <v>0.67599793648594297</v>
      </c>
      <c r="G194" s="3">
        <f>AVERAGE('6D'!$J193:$J223) + Calibration!$C$11</f>
        <v>444.33460626900558</v>
      </c>
      <c r="H194" s="3">
        <v>613.40879809252306</v>
      </c>
      <c r="I194" s="3">
        <v>608.77163179746969</v>
      </c>
      <c r="J194" s="3">
        <f t="shared" si="11"/>
        <v>0.9575295910892313</v>
      </c>
      <c r="L194" s="3">
        <f>AVERAGE('7D'!$J193:$J223) + Calibration!$C$11</f>
        <v>446.79980168170556</v>
      </c>
      <c r="M194" s="3">
        <v>976.33864869568811</v>
      </c>
      <c r="N194" s="3">
        <v>611.46465764879099</v>
      </c>
      <c r="O194" s="3">
        <f t="shared" si="12"/>
        <v>2.9989740609047435</v>
      </c>
      <c r="Q194" s="3">
        <f>AVERAGE('8D'!$J193:$J223) + Calibration!$C$11</f>
        <v>446.70991926720785</v>
      </c>
      <c r="R194" s="3">
        <v>1312.2575818285129</v>
      </c>
      <c r="S194" s="3">
        <v>621.45709370392672</v>
      </c>
      <c r="T194" s="3">
        <f t="shared" si="13"/>
        <v>4.9019160787452938</v>
      </c>
    </row>
    <row r="195" spans="1:20" x14ac:dyDescent="0.25">
      <c r="A195" s="3">
        <f t="shared" si="14"/>
        <v>18.500000000000007</v>
      </c>
      <c r="B195" s="3">
        <f>AVERAGE('5D'!$J350:$J380) + Calibration!$C$11</f>
        <v>453.6061704880388</v>
      </c>
      <c r="C195" s="3">
        <v>574.60980100097254</v>
      </c>
      <c r="D195" s="3">
        <v>598.85003593677925</v>
      </c>
      <c r="E195" s="3">
        <f t="shared" si="10"/>
        <v>0.68528824887894935</v>
      </c>
      <c r="G195" s="3">
        <f>AVERAGE('6D'!$J194:$J224) + Calibration!$C$11</f>
        <v>444.18053476559419</v>
      </c>
      <c r="H195" s="3">
        <v>605.83637325257246</v>
      </c>
      <c r="I195" s="3">
        <v>614.51200494886018</v>
      </c>
      <c r="J195" s="3">
        <f t="shared" si="11"/>
        <v>0.91551671638446042</v>
      </c>
      <c r="L195" s="3">
        <f>AVERAGE('7D'!$J194:$J224) + Calibration!$C$11</f>
        <v>446.6300331399043</v>
      </c>
      <c r="M195" s="3">
        <v>965.33123142911177</v>
      </c>
      <c r="N195" s="3">
        <v>611.88985472625507</v>
      </c>
      <c r="O195" s="3">
        <f t="shared" si="12"/>
        <v>2.9375964535959072</v>
      </c>
      <c r="Q195" s="3">
        <f>AVERAGE('8D'!$J194:$J224) + Calibration!$C$11</f>
        <v>446.45598190163429</v>
      </c>
      <c r="R195" s="3">
        <v>1280.5626902303677</v>
      </c>
      <c r="S195" s="3">
        <v>625.28399496447867</v>
      </c>
      <c r="T195" s="3">
        <f t="shared" si="13"/>
        <v>4.7238543430949802</v>
      </c>
    </row>
    <row r="196" spans="1:20" x14ac:dyDescent="0.25">
      <c r="A196" s="3">
        <f t="shared" si="14"/>
        <v>18.583333333333339</v>
      </c>
      <c r="B196" s="3">
        <f>AVERAGE('5D'!$J351:$J381) + Calibration!$C$11</f>
        <v>454.18395217866816</v>
      </c>
      <c r="C196" s="3">
        <v>576.71766742472005</v>
      </c>
      <c r="D196" s="3">
        <v>604.94473053691763</v>
      </c>
      <c r="E196" s="3">
        <f t="shared" ref="E196:E212" si="15">(C196-B196)/(7*35314.6667/1400)</f>
        <v>0.69395368381631573</v>
      </c>
      <c r="G196" s="3">
        <f>AVERAGE('6D'!$J195:$J225) + Calibration!$C$11</f>
        <v>443.64840758942051</v>
      </c>
      <c r="H196" s="3">
        <v>594.43854674244335</v>
      </c>
      <c r="I196" s="3">
        <v>614.51200494886018</v>
      </c>
      <c r="J196" s="3">
        <f t="shared" ref="J196:J212" si="16">(H196-G196)/(7*35314.6667/1400)</f>
        <v>0.85398024811613371</v>
      </c>
      <c r="L196" s="3">
        <f>AVERAGE('7D'!$J195:$J225) + Calibration!$C$11</f>
        <v>447.09938928189149</v>
      </c>
      <c r="M196" s="3">
        <v>976.33864869568811</v>
      </c>
      <c r="N196" s="3">
        <v>610.68510368830823</v>
      </c>
      <c r="O196" s="3">
        <f t="shared" ref="O196:O212" si="17">(M196-L196)/(7*35314.6667/1400)</f>
        <v>2.9972773856806443</v>
      </c>
      <c r="Q196" s="3">
        <f>AVERAGE('8D'!$J195:$J225) + Calibration!$C$11</f>
        <v>445.09071190807299</v>
      </c>
      <c r="R196" s="3">
        <v>1208.0393136173295</v>
      </c>
      <c r="S196" s="3">
        <v>623.37056559476525</v>
      </c>
      <c r="T196" s="3">
        <f t="shared" ref="T196:T212" si="18">(R196-Q196)/(7*35314.6667/1400)</f>
        <v>4.3208597050655806</v>
      </c>
    </row>
    <row r="197" spans="1:20" x14ac:dyDescent="0.25">
      <c r="A197" s="3">
        <f t="shared" ref="A197:A212" si="19">1/12+A196</f>
        <v>18.666666666666671</v>
      </c>
      <c r="B197" s="3">
        <f>AVERAGE('5D'!$J352:$J382) + Calibration!$C$11</f>
        <v>454.31520070469497</v>
      </c>
      <c r="C197" s="3">
        <v>579.29385319501239</v>
      </c>
      <c r="D197" s="3">
        <v>604.23605220515105</v>
      </c>
      <c r="E197" s="3">
        <f t="shared" si="15"/>
        <v>0.70780026639932814</v>
      </c>
      <c r="G197" s="3">
        <f>AVERAGE('6D'!$J196:$J226) + Calibration!$C$11</f>
        <v>443.68692760519491</v>
      </c>
      <c r="H197" s="3">
        <v>586.86627803496344</v>
      </c>
      <c r="I197" s="3">
        <v>611.88985472625507</v>
      </c>
      <c r="J197" s="3">
        <f t="shared" si="16"/>
        <v>0.81087754074580298</v>
      </c>
      <c r="L197" s="3">
        <f>AVERAGE('7D'!$J196:$J226) + Calibration!$C$11</f>
        <v>447.51596069058513</v>
      </c>
      <c r="M197" s="3">
        <v>988.98530077452529</v>
      </c>
      <c r="N197" s="3">
        <v>619.89802121723199</v>
      </c>
      <c r="O197" s="3">
        <f t="shared" si="17"/>
        <v>3.0665408493516382</v>
      </c>
      <c r="Q197" s="3">
        <f>AVERAGE('8D'!$J196:$J226) + Calibration!$C$11</f>
        <v>444.77400350831277</v>
      </c>
      <c r="R197" s="3">
        <v>1210.1469458423705</v>
      </c>
      <c r="S197" s="3">
        <v>621.03189662646264</v>
      </c>
      <c r="T197" s="3">
        <f t="shared" si="18"/>
        <v>4.3345896413857856</v>
      </c>
    </row>
    <row r="198" spans="1:20" x14ac:dyDescent="0.25">
      <c r="A198" s="3">
        <f t="shared" si="19"/>
        <v>18.750000000000004</v>
      </c>
      <c r="B198" s="3">
        <f>AVERAGE('5D'!$J353:$J383) + Calibration!$C$11</f>
        <v>454.43075647217506</v>
      </c>
      <c r="C198" s="3">
        <v>579.29385319501239</v>
      </c>
      <c r="D198" s="3">
        <v>603.81085512768698</v>
      </c>
      <c r="E198" s="3">
        <f t="shared" si="15"/>
        <v>0.70714583141081899</v>
      </c>
      <c r="G198" s="3">
        <f>AVERAGE('6D'!$J197:$J227) + Calibration!$C$11</f>
        <v>444.11062923272647</v>
      </c>
      <c r="H198" s="3">
        <v>580.07435941717563</v>
      </c>
      <c r="I198" s="3">
        <v>611.11030076577219</v>
      </c>
      <c r="J198" s="3">
        <f t="shared" si="16"/>
        <v>0.77001281841036973</v>
      </c>
      <c r="L198" s="3">
        <f>AVERAGE('7D'!$J197:$J227) + Calibration!$C$11</f>
        <v>447.47744067481074</v>
      </c>
      <c r="M198" s="3">
        <v>988.59512572967947</v>
      </c>
      <c r="N198" s="3">
        <v>616.85063139603767</v>
      </c>
      <c r="O198" s="3">
        <f t="shared" si="17"/>
        <v>3.0645492970481225</v>
      </c>
      <c r="Q198" s="3">
        <f>AVERAGE('8D'!$J197:$J227) + Calibration!$C$11</f>
        <v>445.79260334620488</v>
      </c>
      <c r="R198" s="3">
        <v>1348.9487124963159</v>
      </c>
      <c r="S198" s="3">
        <v>624.50444100399591</v>
      </c>
      <c r="T198" s="3">
        <f t="shared" si="18"/>
        <v>5.1149066013986246</v>
      </c>
    </row>
    <row r="199" spans="1:20" x14ac:dyDescent="0.25">
      <c r="A199" s="3">
        <f t="shared" si="19"/>
        <v>18.833333333333336</v>
      </c>
      <c r="B199" s="3">
        <f>AVERAGE('5D'!$J354:$J384) + Calibration!$C$11</f>
        <v>454.45500749058732</v>
      </c>
      <c r="C199" s="3">
        <v>576.71766742472005</v>
      </c>
      <c r="D199" s="3">
        <v>607.28339950522025</v>
      </c>
      <c r="E199" s="3">
        <f t="shared" si="15"/>
        <v>0.69241859747826939</v>
      </c>
      <c r="G199" s="3">
        <f>AVERAGE('6D'!$J198:$J228) + Calibration!$C$11</f>
        <v>444.21762246049786</v>
      </c>
      <c r="H199" s="3">
        <v>580.07435941717563</v>
      </c>
      <c r="I199" s="3">
        <v>612.59853305802164</v>
      </c>
      <c r="J199" s="3">
        <f t="shared" si="16"/>
        <v>0.7694068762465639</v>
      </c>
      <c r="L199" s="3">
        <f>AVERAGE('7D'!$J198:$J228) + Calibration!$C$11</f>
        <v>448.08660788253354</v>
      </c>
      <c r="M199" s="3">
        <v>972.98187863699673</v>
      </c>
      <c r="N199" s="3">
        <v>617.63019244337465</v>
      </c>
      <c r="O199" s="3">
        <f t="shared" si="17"/>
        <v>2.9726757735729277</v>
      </c>
      <c r="Q199" s="3">
        <f>AVERAGE('8D'!$J198:$J228) + Calibration!$C$11</f>
        <v>445.54579619946912</v>
      </c>
      <c r="R199" s="3">
        <v>1528.7354089010244</v>
      </c>
      <c r="S199" s="3">
        <v>624.07924392653183</v>
      </c>
      <c r="T199" s="3">
        <f t="shared" si="18"/>
        <v>6.1345028223163443</v>
      </c>
    </row>
    <row r="200" spans="1:20" x14ac:dyDescent="0.25">
      <c r="A200" s="3">
        <f t="shared" si="19"/>
        <v>18.916666666666668</v>
      </c>
      <c r="B200" s="3">
        <f>AVERAGE('5D'!$J355:$J385) + Calibration!$C$11</f>
        <v>454.61621206606532</v>
      </c>
      <c r="C200" s="3">
        <v>574.60980100097254</v>
      </c>
      <c r="D200" s="3">
        <v>604.23605220515105</v>
      </c>
      <c r="E200" s="3">
        <f t="shared" si="15"/>
        <v>0.67956801039216497</v>
      </c>
      <c r="G200" s="3">
        <f>AVERAGE('6D'!$J199:$J229) + Calibration!$C$11</f>
        <v>445.37460532309785</v>
      </c>
      <c r="H200" s="3">
        <v>574.60980100097254</v>
      </c>
      <c r="I200" s="3">
        <v>614.51200494886018</v>
      </c>
      <c r="J200" s="3">
        <f t="shared" si="16"/>
        <v>0.73190664250485293</v>
      </c>
      <c r="L200" s="3">
        <f>AVERAGE('7D'!$J199:$J229) + Calibration!$C$11</f>
        <v>448.27064114185367</v>
      </c>
      <c r="M200" s="3">
        <v>1002.1005844648496</v>
      </c>
      <c r="N200" s="3">
        <v>618.33890620941224</v>
      </c>
      <c r="O200" s="3">
        <f t="shared" si="17"/>
        <v>3.1365435105352177</v>
      </c>
      <c r="Q200" s="3">
        <f>AVERAGE('8D'!$J199:$J229) + Calibration!$C$11</f>
        <v>444.13345078349658</v>
      </c>
      <c r="R200" s="3">
        <v>1679.4030872129376</v>
      </c>
      <c r="S200" s="3">
        <v>624.85879788701459</v>
      </c>
      <c r="T200" s="3">
        <f t="shared" si="18"/>
        <v>6.9957881631624801</v>
      </c>
    </row>
    <row r="201" spans="1:20" x14ac:dyDescent="0.25">
      <c r="A201" s="3">
        <f t="shared" si="19"/>
        <v>19</v>
      </c>
      <c r="B201" s="3">
        <f>AVERAGE('5D'!$J356:$J386) + Calibration!$C$11</f>
        <v>454.46927078149184</v>
      </c>
      <c r="C201" s="3">
        <v>574.21939175741977</v>
      </c>
      <c r="D201" s="3">
        <v>608.4173103487218</v>
      </c>
      <c r="E201" s="3">
        <f t="shared" si="15"/>
        <v>0.67818916142242913</v>
      </c>
      <c r="G201" s="3">
        <f>AVERAGE('6D'!$J200:$J230) + Calibration!$C$11</f>
        <v>445.39886062135338</v>
      </c>
      <c r="H201" s="3">
        <v>572.50193457722457</v>
      </c>
      <c r="I201" s="3">
        <v>608.062953465703</v>
      </c>
      <c r="J201" s="3">
        <f t="shared" si="16"/>
        <v>0.7198316497540167</v>
      </c>
      <c r="L201" s="3">
        <f>AVERAGE('7D'!$J200:$J230) + Calibration!$C$11</f>
        <v>448.5017512501995</v>
      </c>
      <c r="M201" s="3">
        <v>1019.8214637825729</v>
      </c>
      <c r="N201" s="3">
        <v>616.07111995668004</v>
      </c>
      <c r="O201" s="3">
        <f t="shared" si="17"/>
        <v>3.235594532921775</v>
      </c>
      <c r="Q201" s="3">
        <f>AVERAGE('8D'!$J200:$J230) + Calibration!$C$11</f>
        <v>443.82387545580286</v>
      </c>
      <c r="R201" s="3">
        <v>1686.9755901191236</v>
      </c>
      <c r="S201" s="3">
        <v>624.50444100399591</v>
      </c>
      <c r="T201" s="3">
        <f t="shared" si="18"/>
        <v>7.0404272832246244</v>
      </c>
    </row>
    <row r="202" spans="1:20" x14ac:dyDescent="0.25">
      <c r="A202" s="3">
        <f t="shared" si="19"/>
        <v>19.083333333333332</v>
      </c>
      <c r="B202" s="3">
        <f>AVERAGE('5D'!$J357:$J387) + Calibration!$C$11</f>
        <v>455.17829957153356</v>
      </c>
      <c r="C202" s="3">
        <v>574.21939175741977</v>
      </c>
      <c r="D202" s="3">
        <v>604.94473053691763</v>
      </c>
      <c r="E202" s="3">
        <f t="shared" si="15"/>
        <v>0.67417366952460123</v>
      </c>
      <c r="G202" s="3">
        <f>AVERAGE('6D'!$J201:$J231) + Calibration!$C$11</f>
        <v>445.7455279237937</v>
      </c>
      <c r="H202" s="3">
        <v>572.50193457722457</v>
      </c>
      <c r="I202" s="3">
        <v>613.3780870185044</v>
      </c>
      <c r="J202" s="3">
        <f t="shared" si="16"/>
        <v>0.71786834478848904</v>
      </c>
      <c r="L202" s="3">
        <f>AVERAGE('7D'!$J201:$J231) + Calibration!$C$11</f>
        <v>448.54740433804056</v>
      </c>
      <c r="M202" s="3">
        <v>1016.8551029674343</v>
      </c>
      <c r="N202" s="3">
        <v>613.3780870185044</v>
      </c>
      <c r="O202" s="3">
        <f t="shared" si="17"/>
        <v>3.218536385786666</v>
      </c>
      <c r="Q202" s="3">
        <f>AVERAGE('8D'!$J201:$J231) + Calibration!$C$11</f>
        <v>444.0635481038575</v>
      </c>
      <c r="R202" s="3">
        <v>1663.3215207737101</v>
      </c>
      <c r="S202" s="3">
        <v>627.90614518708378</v>
      </c>
      <c r="T202" s="3">
        <f t="shared" si="18"/>
        <v>6.9051081978347106</v>
      </c>
    </row>
    <row r="203" spans="1:20" x14ac:dyDescent="0.25">
      <c r="A203" s="3">
        <f t="shared" si="19"/>
        <v>19.166666666666664</v>
      </c>
      <c r="B203" s="3">
        <f>AVERAGE('5D'!$J358:$J388) + Calibration!$C$11</f>
        <v>455.38515866146707</v>
      </c>
      <c r="C203" s="3">
        <v>575.00021024452485</v>
      </c>
      <c r="D203" s="3">
        <v>610.33073971843521</v>
      </c>
      <c r="E203" s="3">
        <f t="shared" si="15"/>
        <v>0.67742421356652793</v>
      </c>
      <c r="G203" s="3">
        <f>AVERAGE('6D'!$J202:$J232) + Calibration!$C$11</f>
        <v>446.10788655816623</v>
      </c>
      <c r="H203" s="3">
        <v>572.89234382077734</v>
      </c>
      <c r="I203" s="3">
        <v>611.11030076577219</v>
      </c>
      <c r="J203" s="3">
        <f t="shared" si="16"/>
        <v>0.71802720574797951</v>
      </c>
      <c r="L203" s="3">
        <f>AVERAGE('7D'!$J202:$J232) + Calibration!$C$11</f>
        <v>448.73999443061194</v>
      </c>
      <c r="M203" s="3">
        <v>1070.4084624290992</v>
      </c>
      <c r="N203" s="3">
        <v>618.76410328687621</v>
      </c>
      <c r="O203" s="3">
        <f t="shared" si="17"/>
        <v>3.5207381300216962</v>
      </c>
      <c r="Q203" s="3">
        <f>AVERAGE('8D'!$J202:$J232) + Calibration!$C$11</f>
        <v>443.53142092768371</v>
      </c>
      <c r="R203" s="3">
        <v>1591.1882411392824</v>
      </c>
      <c r="S203" s="3">
        <v>632.5126004081186</v>
      </c>
      <c r="T203" s="3">
        <f t="shared" si="18"/>
        <v>6.4996044275938107</v>
      </c>
    </row>
    <row r="204" spans="1:20" x14ac:dyDescent="0.25">
      <c r="A204" s="3">
        <f t="shared" si="19"/>
        <v>19.249999999999996</v>
      </c>
      <c r="B204" s="3">
        <f>AVERAGE('5D'!$J359:$J389) + Calibration!$C$11</f>
        <v>455.16831184402588</v>
      </c>
      <c r="C204" s="3">
        <v>570.00389310863079</v>
      </c>
      <c r="D204" s="3">
        <v>614.51200494886018</v>
      </c>
      <c r="E204" s="3">
        <f t="shared" si="15"/>
        <v>0.65035630799032795</v>
      </c>
      <c r="G204" s="3">
        <f>AVERAGE('6D'!$J203:$J233) + Calibration!$C$11</f>
        <v>446.35468942505872</v>
      </c>
      <c r="H204" s="3">
        <v>572.50193457722457</v>
      </c>
      <c r="I204" s="3">
        <v>618.33890620941224</v>
      </c>
      <c r="J204" s="3">
        <f t="shared" si="16"/>
        <v>0.71441843823017503</v>
      </c>
      <c r="L204" s="3">
        <f>AVERAGE('7D'!$J203:$J233) + Calibration!$C$11</f>
        <v>449.30208193608024</v>
      </c>
      <c r="M204" s="3">
        <v>1113.0325489258864</v>
      </c>
      <c r="N204" s="3">
        <v>620.67753265658962</v>
      </c>
      <c r="O204" s="3">
        <f t="shared" si="17"/>
        <v>3.7589507647246529</v>
      </c>
      <c r="Q204" s="3">
        <f>AVERAGE('8D'!$J203:$J233) + Calibration!$C$11</f>
        <v>443.08346400189663</v>
      </c>
      <c r="R204" s="3">
        <v>1366.6699040789815</v>
      </c>
      <c r="S204" s="3">
        <v>622.94536851730118</v>
      </c>
      <c r="T204" s="3">
        <f t="shared" si="18"/>
        <v>5.2306111108056124</v>
      </c>
    </row>
    <row r="205" spans="1:20" x14ac:dyDescent="0.25">
      <c r="A205" s="3">
        <f t="shared" si="19"/>
        <v>19.333333333333329</v>
      </c>
      <c r="B205" s="3">
        <f>AVERAGE('5D'!$J360:$J390) + Calibration!$C$11</f>
        <v>455.09127181247686</v>
      </c>
      <c r="C205" s="3">
        <v>561.10434226580242</v>
      </c>
      <c r="D205" s="3">
        <v>607.28339950522025</v>
      </c>
      <c r="E205" s="3">
        <f t="shared" si="15"/>
        <v>0.60039117092007299</v>
      </c>
      <c r="G205" s="3">
        <f>AVERAGE('6D'!$J204:$J234) + Calibration!$C$11</f>
        <v>446.40890219937978</v>
      </c>
      <c r="H205" s="3">
        <v>564.07093727964707</v>
      </c>
      <c r="I205" s="3">
        <v>619.5436643342133</v>
      </c>
      <c r="J205" s="3">
        <f t="shared" si="16"/>
        <v>0.66636355981956519</v>
      </c>
      <c r="L205" s="3">
        <f>AVERAGE('7D'!$J204:$J234) + Calibration!$C$11</f>
        <v>449.64875209174926</v>
      </c>
      <c r="M205" s="3">
        <v>1184.3852442719156</v>
      </c>
      <c r="N205" s="3">
        <v>616.42543431857359</v>
      </c>
      <c r="O205" s="3">
        <f t="shared" si="17"/>
        <v>4.1610841094539692</v>
      </c>
      <c r="Q205" s="3">
        <f>AVERAGE('8D'!$J204:$J234) + Calibration!$C$11</f>
        <v>443.0449482659655</v>
      </c>
      <c r="R205" s="3">
        <v>1240.0463920910927</v>
      </c>
      <c r="S205" s="3">
        <v>625.28399496447867</v>
      </c>
      <c r="T205" s="3">
        <f t="shared" si="18"/>
        <v>4.5137135264262715</v>
      </c>
    </row>
    <row r="206" spans="1:20" x14ac:dyDescent="0.25">
      <c r="A206" s="3">
        <f t="shared" si="19"/>
        <v>19.416666666666661</v>
      </c>
      <c r="B206" s="3">
        <f>AVERAGE('5D'!$J361:$J391) + Calibration!$C$11</f>
        <v>454.56627485514093</v>
      </c>
      <c r="C206" s="3">
        <v>561.96307085589956</v>
      </c>
      <c r="D206" s="3">
        <v>606.14952409598959</v>
      </c>
      <c r="E206" s="3">
        <f t="shared" si="15"/>
        <v>0.60822771973526013</v>
      </c>
      <c r="G206" s="3">
        <f>AVERAGE('6D'!$J205:$J235) + Calibration!$C$11</f>
        <v>446.77126226036677</v>
      </c>
      <c r="H206" s="3">
        <v>564.46111232449334</v>
      </c>
      <c r="I206" s="3">
        <v>615.71675598680702</v>
      </c>
      <c r="J206" s="3">
        <f t="shared" si="16"/>
        <v>0.66652108634584151</v>
      </c>
      <c r="L206" s="3">
        <f>AVERAGE('7D'!$J205:$J235) + Calibration!$C$11</f>
        <v>449.67300311016152</v>
      </c>
      <c r="M206" s="3">
        <v>1195.3144391705575</v>
      </c>
      <c r="N206" s="3">
        <v>626.77222725672812</v>
      </c>
      <c r="O206" s="3">
        <f t="shared" si="17"/>
        <v>4.2228428340817157</v>
      </c>
      <c r="Q206" s="3">
        <f>AVERAGE('8D'!$J205:$J235) + Calibration!$C$11</f>
        <v>443.16050403344559</v>
      </c>
      <c r="R206" s="3">
        <v>1179.7011920778752</v>
      </c>
      <c r="S206" s="3">
        <v>633.29216145545558</v>
      </c>
      <c r="T206" s="3">
        <f t="shared" si="18"/>
        <v>4.1713019369622399</v>
      </c>
    </row>
    <row r="207" spans="1:20" x14ac:dyDescent="0.25">
      <c r="A207" s="3">
        <f t="shared" si="19"/>
        <v>19.499999999999993</v>
      </c>
      <c r="B207" s="3">
        <f>AVERAGE('5D'!$J362:$J392) + Calibration!$C$11</f>
        <v>453.58761879420786</v>
      </c>
      <c r="C207" s="3">
        <v>558.13774725195731</v>
      </c>
      <c r="D207" s="3">
        <v>609.19687139605878</v>
      </c>
      <c r="E207" s="3">
        <f t="shared" si="15"/>
        <v>0.59210599010268694</v>
      </c>
      <c r="G207" s="3">
        <f>AVERAGE('6D'!$J206:$J236) + Calibration!$C$11</f>
        <v>446.66283813833894</v>
      </c>
      <c r="H207" s="3">
        <v>564.07093727964707</v>
      </c>
      <c r="I207" s="3">
        <v>608.062953465703</v>
      </c>
      <c r="J207" s="3">
        <f t="shared" si="16"/>
        <v>0.6649254268131497</v>
      </c>
      <c r="L207" s="3">
        <f>AVERAGE('7D'!$J206:$J236) + Calibration!$C$11</f>
        <v>450.40485630420221</v>
      </c>
      <c r="M207" s="3">
        <v>1144.2591211774868</v>
      </c>
      <c r="N207" s="3">
        <v>628.68569914756665</v>
      </c>
      <c r="O207" s="3">
        <f t="shared" si="17"/>
        <v>3.9295529575154364</v>
      </c>
      <c r="Q207" s="3">
        <f>AVERAGE('8D'!$J206:$J236) + Calibration!$C$11</f>
        <v>443.20758230908564</v>
      </c>
      <c r="R207" s="3">
        <v>1137.9357561049503</v>
      </c>
      <c r="S207" s="3">
        <v>627.90614518708378</v>
      </c>
      <c r="T207" s="3">
        <f t="shared" si="18"/>
        <v>3.9345022264976643</v>
      </c>
    </row>
    <row r="208" spans="1:20" x14ac:dyDescent="0.25">
      <c r="A208" s="3">
        <f t="shared" si="19"/>
        <v>19.583333333333325</v>
      </c>
      <c r="B208" s="3">
        <f>AVERAGE('5D'!$J363:$J393) + Calibration!$C$11</f>
        <v>453.12539715090179</v>
      </c>
      <c r="C208" s="3">
        <v>558.60614466473749</v>
      </c>
      <c r="D208" s="3">
        <v>612.59853305802164</v>
      </c>
      <c r="E208" s="3">
        <f t="shared" si="15"/>
        <v>0.59737642951525116</v>
      </c>
      <c r="G208" s="3">
        <f>AVERAGE('6D'!$J207:$J237) + Calibration!$C$11</f>
        <v>446.39320801421866</v>
      </c>
      <c r="H208" s="3">
        <v>561.49475150935473</v>
      </c>
      <c r="I208" s="3">
        <v>612.24421869612797</v>
      </c>
      <c r="J208" s="3">
        <f t="shared" si="16"/>
        <v>0.65186255032748797</v>
      </c>
      <c r="L208" s="3">
        <f>AVERAGE('7D'!$J207:$J237) + Calibration!$C$11</f>
        <v>450.40485630420221</v>
      </c>
      <c r="M208" s="3">
        <v>1128.6458740848041</v>
      </c>
      <c r="N208" s="3">
        <v>625.63835184749746</v>
      </c>
      <c r="O208" s="3">
        <f t="shared" si="17"/>
        <v>3.8411293729163343</v>
      </c>
      <c r="Q208" s="3">
        <f>AVERAGE('8D'!$J207:$J237) + Calibration!$C$11</f>
        <v>443.62415371777928</v>
      </c>
      <c r="R208" s="3">
        <v>1117.2482817733814</v>
      </c>
      <c r="S208" s="3">
        <v>627.55178121721087</v>
      </c>
      <c r="T208" s="3">
        <f t="shared" si="18"/>
        <v>3.8149822212854243</v>
      </c>
    </row>
    <row r="209" spans="1:20" x14ac:dyDescent="0.25">
      <c r="A209" s="3">
        <f t="shared" si="19"/>
        <v>19.666666666666657</v>
      </c>
      <c r="B209" s="3">
        <f>AVERAGE('5D'!$J364:$J394) + Calibration!$C$11</f>
        <v>452.76303851652921</v>
      </c>
      <c r="C209" s="3">
        <v>561.49475150935473</v>
      </c>
      <c r="D209" s="3">
        <v>609.97638283541653</v>
      </c>
      <c r="E209" s="3">
        <f t="shared" si="15"/>
        <v>0.61578784767534278</v>
      </c>
      <c r="G209" s="3">
        <f>AVERAGE('6D'!$J208:$J238) + Calibration!$C$11</f>
        <v>446.07649961445838</v>
      </c>
      <c r="H209" s="3">
        <v>566.56897874824085</v>
      </c>
      <c r="I209" s="3">
        <v>614.51200494886018</v>
      </c>
      <c r="J209" s="3">
        <f t="shared" si="16"/>
        <v>0.68239340983944474</v>
      </c>
      <c r="L209" s="3">
        <f>AVERAGE('7D'!$J208:$J238) + Calibration!$C$11</f>
        <v>450.08101340576087</v>
      </c>
      <c r="M209" s="3">
        <v>1118.107010363479</v>
      </c>
      <c r="N209" s="3">
        <v>616.85063139603767</v>
      </c>
      <c r="O209" s="3">
        <f t="shared" si="17"/>
        <v>3.7832779373659964</v>
      </c>
      <c r="Q209" s="3">
        <f>AVERAGE('8D'!$J208:$J238) + Calibration!$C$11</f>
        <v>443.88665076983284</v>
      </c>
      <c r="R209" s="3">
        <v>1073.8433767894892</v>
      </c>
      <c r="S209" s="3">
        <v>625.99271581737037</v>
      </c>
      <c r="T209" s="3">
        <f t="shared" si="18"/>
        <v>3.5676775962303293</v>
      </c>
    </row>
    <row r="210" spans="1:20" x14ac:dyDescent="0.25">
      <c r="A210" s="3">
        <f t="shared" si="19"/>
        <v>19.749999999999989</v>
      </c>
      <c r="B210" s="3">
        <f>AVERAGE('5D'!$J365:$J395) + Calibration!$C$11</f>
        <v>452.04545004000755</v>
      </c>
      <c r="C210" s="3">
        <v>564.92966586974467</v>
      </c>
      <c r="D210" s="3">
        <v>611.88985472625507</v>
      </c>
      <c r="E210" s="3">
        <f t="shared" si="15"/>
        <v>0.6393050048507869</v>
      </c>
      <c r="G210" s="3">
        <f>AVERAGE('6D'!$J209:$J239) + Calibration!$C$11</f>
        <v>445.72269923995134</v>
      </c>
      <c r="H210" s="3">
        <v>562.35348009945233</v>
      </c>
      <c r="I210" s="3">
        <v>609.97638283541653</v>
      </c>
      <c r="J210" s="3">
        <f t="shared" si="16"/>
        <v>0.66052318630265294</v>
      </c>
      <c r="L210" s="3">
        <f>AVERAGE('7D'!$J209:$J239) + Calibration!$C$11</f>
        <v>450.19656774662656</v>
      </c>
      <c r="M210" s="3">
        <v>1099.1367590133993</v>
      </c>
      <c r="N210" s="3">
        <v>629.11089622503061</v>
      </c>
      <c r="O210" s="3">
        <f t="shared" si="17"/>
        <v>3.6751879709331803</v>
      </c>
      <c r="Q210" s="3">
        <f>AVERAGE('8D'!$J209:$J239) + Calibration!$C$11</f>
        <v>444.17197365249979</v>
      </c>
      <c r="R210" s="3">
        <v>1092.423218896017</v>
      </c>
      <c r="S210" s="3">
        <v>624.50444100399591</v>
      </c>
      <c r="T210" s="3">
        <f t="shared" si="18"/>
        <v>3.6712862151606669</v>
      </c>
    </row>
    <row r="211" spans="1:20" x14ac:dyDescent="0.25">
      <c r="A211" s="3">
        <f t="shared" si="19"/>
        <v>19.833333333333321</v>
      </c>
      <c r="B211" s="3">
        <f>AVERAGE('5D'!$J366:$J396) + Calibration!$C$11</f>
        <v>451.45055182964694</v>
      </c>
      <c r="C211" s="3">
        <v>561.10434226580242</v>
      </c>
      <c r="D211" s="3">
        <v>607.28339950522025</v>
      </c>
      <c r="E211" s="3">
        <f t="shared" si="15"/>
        <v>0.62100991278026396</v>
      </c>
      <c r="G211" s="3">
        <f>AVERAGE('6D'!$J210:$J240) + Calibration!$C$11</f>
        <v>445.41312391225779</v>
      </c>
      <c r="H211" s="3">
        <v>561.96307085589956</v>
      </c>
      <c r="I211" s="3">
        <v>616.42543431857359</v>
      </c>
      <c r="J211" s="3">
        <f t="shared" si="16"/>
        <v>0.66006539398341124</v>
      </c>
      <c r="L211" s="3">
        <f>AVERAGE('7D'!$J210:$J240) + Calibration!$C$11</f>
        <v>450.08101340576087</v>
      </c>
      <c r="M211" s="3">
        <v>1100.3858968470493</v>
      </c>
      <c r="N211" s="3">
        <v>621.03189662646264</v>
      </c>
      <c r="O211" s="3">
        <f t="shared" si="17"/>
        <v>3.6829167267280956</v>
      </c>
      <c r="Q211" s="3">
        <f>AVERAGE('8D'!$J210:$J240) + Calibration!$C$11</f>
        <v>444.09493790079421</v>
      </c>
      <c r="R211" s="3">
        <v>1097.4193018332041</v>
      </c>
      <c r="S211" s="3">
        <v>621.03189662646264</v>
      </c>
      <c r="T211" s="3">
        <f t="shared" si="18"/>
        <v>3.7000171599094256</v>
      </c>
    </row>
    <row r="212" spans="1:20" x14ac:dyDescent="0.25">
      <c r="A212" s="3">
        <f t="shared" si="19"/>
        <v>19.916666666666654</v>
      </c>
      <c r="B212" s="3">
        <f>AVERAGE('5D'!$J367:$J397) + Calibration!$C$11</f>
        <v>452.76874354756819</v>
      </c>
      <c r="C212" s="3">
        <v>564.92966586974467</v>
      </c>
      <c r="D212" s="3">
        <v>621.45709370392672</v>
      </c>
      <c r="E212" s="3">
        <f t="shared" si="15"/>
        <v>0.63520872658937744</v>
      </c>
      <c r="G212" s="3">
        <f>AVERAGE('6D'!$J211:$J241) + Calibration!$C$11</f>
        <v>445.48302944512557</v>
      </c>
      <c r="H212" s="3">
        <v>561.96307085589956</v>
      </c>
      <c r="I212" s="3">
        <v>618.76410328687621</v>
      </c>
      <c r="J212" s="3">
        <f t="shared" si="16"/>
        <v>0.65966949313314049</v>
      </c>
      <c r="L212" s="3">
        <f>AVERAGE('7D'!$J211:$J241) + Calibration!$C$11</f>
        <v>449.8113832816407</v>
      </c>
      <c r="M212" s="3">
        <v>1102.4937632707968</v>
      </c>
      <c r="N212" s="3">
        <v>629.81961707792232</v>
      </c>
      <c r="O212" s="3">
        <f t="shared" si="17"/>
        <v>3.6963813677400839</v>
      </c>
      <c r="Q212" s="3">
        <f>AVERAGE('8D'!$J211:$J241) + Calibration!$C$11</f>
        <v>443.23896782617902</v>
      </c>
      <c r="R212" s="3">
        <v>1154.0174006104128</v>
      </c>
      <c r="S212" s="3">
        <v>626.77222725672812</v>
      </c>
      <c r="T212" s="3">
        <f t="shared" si="18"/>
        <v>4.0254007708600783</v>
      </c>
    </row>
    <row r="213" spans="1:20" x14ac:dyDescent="0.25">
      <c r="B213" s="3">
        <f>AVERAGE(B2:B212)</f>
        <v>449.0578563907867</v>
      </c>
      <c r="D213" s="3">
        <f>AVERAGE(D2:D212)</f>
        <v>600.47057274357803</v>
      </c>
      <c r="G213" s="3">
        <f>AVERAGE(G2:G212)</f>
        <v>449.58471620084379</v>
      </c>
      <c r="I213" s="3">
        <f>AVERAGE(I2:I212)</f>
        <v>612.18548048634784</v>
      </c>
      <c r="L213" s="3">
        <f>AVERAGE(L2:L212)</f>
        <v>447.46028303461691</v>
      </c>
      <c r="N213" s="3">
        <f>AVERAGE(N2:N212)</f>
        <v>614.68072819962765</v>
      </c>
      <c r="Q213" s="3">
        <f>AVERAGE(Q2:Q212)</f>
        <v>439.52151524041261</v>
      </c>
      <c r="S213" s="3">
        <f>AVERAGE(S2:S212)</f>
        <v>616.60767601367672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102.91291408956926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5D</vt:lpstr>
      <vt:lpstr>6D</vt:lpstr>
      <vt:lpstr>7D</vt:lpstr>
      <vt:lpstr>8D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2010-11-09T04:07:50Z</dcterms:created>
  <dcterms:modified xsi:type="dcterms:W3CDTF">2011-02-27T06:10:57Z</dcterms:modified>
</cp:coreProperties>
</file>